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grp_selic\LICITAÇÕES\Pregão Eletrônico\2026\24_APOIO ADM_POSTOS COMED_0010592-32.2025\"/>
    </mc:Choice>
  </mc:AlternateContent>
  <bookViews>
    <workbookView xWindow="0" yWindow="0" windowWidth="28800" windowHeight="12315" tabRatio="500" activeTab="3"/>
  </bookViews>
  <sheets>
    <sheet name="Anexo II - Uniforme_Crachá" sheetId="8" r:id="rId1"/>
    <sheet name="Anexo III - Psicólogo" sheetId="7" r:id="rId2"/>
    <sheet name="Anexo IV - TSB " sheetId="10" r:id="rId3"/>
    <sheet name="Anexo V - Fisioterapeuta" sheetId="11" r:id="rId4"/>
    <sheet name="Anexo VI - Resumo" sheetId="9" r:id="rId5"/>
  </sheets>
  <definedNames>
    <definedName name="_xlnm.Print_Area" localSheetId="0">'Anexo II - Uniforme_Crachá'!$A$2:$F$36</definedName>
    <definedName name="_xlnm.Print_Area" localSheetId="1">'Anexo III - Psicólogo'!$A$1:$K$112</definedName>
    <definedName name="_xlnm.Print_Area" localSheetId="2">'Anexo IV - TSB '!$A$1:$K$113</definedName>
    <definedName name="_xlnm.Print_Area" localSheetId="3">'Anexo V - Fisioterapeuta'!$A$1:$K$113</definedName>
    <definedName name="Excel_BuiltIn_Print_Area_2">"$#REF!.$A$1:$J$73"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6" i="8" l="1"/>
  <c r="K85" i="11" l="1"/>
  <c r="K49" i="11"/>
  <c r="K48" i="11"/>
  <c r="K49" i="10"/>
  <c r="K24" i="10"/>
  <c r="K84" i="7"/>
  <c r="K48" i="7" l="1"/>
  <c r="F30" i="8"/>
  <c r="F29" i="8"/>
  <c r="E32" i="8" s="1"/>
  <c r="F21" i="8"/>
  <c r="F20" i="8"/>
  <c r="F19" i="8"/>
  <c r="F18" i="8"/>
  <c r="F17" i="8"/>
  <c r="E23" i="8" s="1"/>
  <c r="F7" i="8"/>
  <c r="F8" i="8"/>
  <c r="F9" i="8"/>
  <c r="F10" i="8"/>
  <c r="E12" i="8" l="1"/>
  <c r="J78" i="11" l="1"/>
  <c r="K51" i="11"/>
  <c r="J94" i="11" l="1"/>
  <c r="J98" i="11" s="1"/>
  <c r="J63" i="11"/>
  <c r="K58" i="11"/>
  <c r="J43" i="11"/>
  <c r="J45" i="11" s="1"/>
  <c r="J33" i="11"/>
  <c r="J32" i="11"/>
  <c r="J31" i="11"/>
  <c r="J34" i="11" s="1"/>
  <c r="J56" i="11" s="1"/>
  <c r="K26" i="11"/>
  <c r="K67" i="11" s="1"/>
  <c r="J98" i="10"/>
  <c r="K76" i="11" l="1"/>
  <c r="K62" i="11"/>
  <c r="K64" i="11"/>
  <c r="K65" i="11"/>
  <c r="K75" i="11"/>
  <c r="K105" i="11"/>
  <c r="J57" i="11"/>
  <c r="J59" i="11" s="1"/>
  <c r="J66" i="11"/>
  <c r="K66" i="11" s="1"/>
  <c r="J79" i="11"/>
  <c r="J80" i="11" s="1"/>
  <c r="K77" i="11"/>
  <c r="K63" i="11"/>
  <c r="K72" i="11"/>
  <c r="K31" i="11"/>
  <c r="K73" i="11"/>
  <c r="K32" i="11"/>
  <c r="K74" i="11"/>
  <c r="K33" i="11"/>
  <c r="J68" i="11" l="1"/>
  <c r="K78" i="11"/>
  <c r="K79" i="11" s="1"/>
  <c r="K68" i="11"/>
  <c r="K107" i="11" s="1"/>
  <c r="K34" i="11"/>
  <c r="K27" i="10"/>
  <c r="K49" i="7"/>
  <c r="J94" i="10"/>
  <c r="J78" i="10"/>
  <c r="J63" i="10"/>
  <c r="K52" i="10"/>
  <c r="K58" i="10" s="1"/>
  <c r="J44" i="10"/>
  <c r="J46" i="10" s="1"/>
  <c r="J34" i="10"/>
  <c r="J33" i="10"/>
  <c r="J32" i="10"/>
  <c r="J35" i="10" s="1"/>
  <c r="J56" i="10" s="1"/>
  <c r="K80" i="11" l="1"/>
  <c r="K108" i="11" s="1"/>
  <c r="K56" i="11"/>
  <c r="K44" i="11"/>
  <c r="K43" i="11"/>
  <c r="K42" i="11"/>
  <c r="K41" i="11"/>
  <c r="K40" i="11"/>
  <c r="K39" i="11"/>
  <c r="K38" i="11"/>
  <c r="K37" i="11"/>
  <c r="K62" i="10"/>
  <c r="K105" i="10"/>
  <c r="K33" i="10"/>
  <c r="K72" i="10"/>
  <c r="K67" i="10"/>
  <c r="K65" i="10"/>
  <c r="K64" i="10"/>
  <c r="K63" i="10"/>
  <c r="K77" i="10"/>
  <c r="K76" i="10"/>
  <c r="K34" i="10"/>
  <c r="K75" i="10"/>
  <c r="K74" i="10"/>
  <c r="K32" i="10"/>
  <c r="K73" i="10"/>
  <c r="J66" i="10"/>
  <c r="J68" i="10" s="1"/>
  <c r="J57" i="10"/>
  <c r="J59" i="10" s="1"/>
  <c r="J79" i="10"/>
  <c r="J80" i="10" s="1"/>
  <c r="K66" i="10" l="1"/>
  <c r="K45" i="11"/>
  <c r="K57" i="11" s="1"/>
  <c r="K59" i="11" s="1"/>
  <c r="K106" i="11" s="1"/>
  <c r="K78" i="10"/>
  <c r="K79" i="10" s="1"/>
  <c r="K35" i="10"/>
  <c r="K68" i="10"/>
  <c r="K107" i="10" s="1"/>
  <c r="K56" i="10" l="1"/>
  <c r="K42" i="10"/>
  <c r="K39" i="10"/>
  <c r="K41" i="10"/>
  <c r="K40" i="10"/>
  <c r="K38" i="10"/>
  <c r="K45" i="10"/>
  <c r="K44" i="10"/>
  <c r="K43" i="10"/>
  <c r="K80" i="10"/>
  <c r="K108" i="10" s="1"/>
  <c r="K46" i="10" l="1"/>
  <c r="K57" i="10" s="1"/>
  <c r="K59" i="10"/>
  <c r="K106" i="10" s="1"/>
  <c r="K88" i="11" l="1"/>
  <c r="K109" i="11" s="1"/>
  <c r="K110" i="11" s="1"/>
  <c r="K91" i="11" s="1"/>
  <c r="K92" i="11" s="1"/>
  <c r="K93" i="11" s="1"/>
  <c r="K97" i="11" l="1"/>
  <c r="K96" i="11"/>
  <c r="K95" i="11"/>
  <c r="K94" i="11"/>
  <c r="K98" i="11" l="1"/>
  <c r="K111" i="11" s="1"/>
  <c r="K112" i="11" s="1"/>
  <c r="K114" i="11" s="1"/>
  <c r="K14" i="9" s="1"/>
  <c r="D8" i="9"/>
  <c r="K85" i="10" l="1"/>
  <c r="K88" i="10" s="1"/>
  <c r="K109" i="10" s="1"/>
  <c r="K110" i="10" s="1"/>
  <c r="K91" i="10" s="1"/>
  <c r="J32" i="7"/>
  <c r="K92" i="10" l="1"/>
  <c r="K93" i="10" s="1"/>
  <c r="J62" i="7"/>
  <c r="K96" i="10" l="1"/>
  <c r="K95" i="10"/>
  <c r="K97" i="10"/>
  <c r="K94" i="10"/>
  <c r="K51" i="7"/>
  <c r="K57" i="7" s="1"/>
  <c r="K26" i="7"/>
  <c r="K104" i="7" s="1"/>
  <c r="K98" i="10" l="1"/>
  <c r="K111" i="10" s="1"/>
  <c r="K112" i="10" s="1"/>
  <c r="K13" i="9"/>
  <c r="D7" i="9"/>
  <c r="K114" i="10"/>
  <c r="K63" i="7"/>
  <c r="K62" i="7"/>
  <c r="K61" i="7"/>
  <c r="K32" i="7"/>
  <c r="K87" i="7" l="1"/>
  <c r="K108" i="7" s="1"/>
  <c r="J43" i="7"/>
  <c r="J45" i="7" s="1"/>
  <c r="J56" i="7" l="1"/>
  <c r="J77" i="7"/>
  <c r="J78" i="7" s="1"/>
  <c r="J33" i="7"/>
  <c r="K33" i="7" s="1"/>
  <c r="J31" i="7"/>
  <c r="K31" i="7" s="1"/>
  <c r="J34" i="7" l="1"/>
  <c r="J55" i="7" l="1"/>
  <c r="J58" i="7" s="1"/>
  <c r="J93" i="7"/>
  <c r="J97" i="7" s="1"/>
  <c r="J79" i="7" l="1"/>
  <c r="J65" i="7"/>
  <c r="J67" i="7" s="1"/>
  <c r="K72" i="7" l="1"/>
  <c r="K71" i="7"/>
  <c r="K64" i="7"/>
  <c r="K66" i="7"/>
  <c r="K76" i="7"/>
  <c r="K65" i="7"/>
  <c r="K73" i="7"/>
  <c r="K74" i="7"/>
  <c r="K75" i="7"/>
  <c r="K34" i="7" l="1"/>
  <c r="K55" i="7" s="1"/>
  <c r="K67" i="7"/>
  <c r="K106" i="7" s="1"/>
  <c r="K77" i="7"/>
  <c r="K78" i="7" l="1"/>
  <c r="K79" i="7"/>
  <c r="K107" i="7" s="1"/>
  <c r="K37" i="7"/>
  <c r="K43" i="7"/>
  <c r="K40" i="7"/>
  <c r="K39" i="7"/>
  <c r="K42" i="7"/>
  <c r="K41" i="7"/>
  <c r="K44" i="7"/>
  <c r="K38" i="7"/>
  <c r="K45" i="7" l="1"/>
  <c r="K56" i="7" s="1"/>
  <c r="K58" i="7" s="1"/>
  <c r="K105" i="7" s="1"/>
  <c r="K109" i="7" s="1"/>
  <c r="K90" i="7" s="1"/>
  <c r="K91" i="7" l="1"/>
  <c r="K92" i="7"/>
  <c r="K96" i="7" l="1"/>
  <c r="K95" i="7"/>
  <c r="K94" i="7"/>
  <c r="K93" i="7"/>
  <c r="H7" i="9"/>
  <c r="K7" i="9" s="1"/>
  <c r="K97" i="7" l="1"/>
  <c r="K110" i="7" s="1"/>
  <c r="K111" i="7" s="1"/>
  <c r="H8" i="9"/>
  <c r="K8" i="9" s="1"/>
  <c r="D6" i="9"/>
  <c r="H6" i="9" s="1"/>
  <c r="K6" i="9" s="1"/>
  <c r="K9" i="9" s="1"/>
  <c r="K10" i="9" s="1"/>
  <c r="K113" i="7"/>
  <c r="K12" i="9"/>
</calcChain>
</file>

<file path=xl/comments1.xml><?xml version="1.0" encoding="utf-8"?>
<comments xmlns="http://schemas.openxmlformats.org/spreadsheetml/2006/main">
  <authors>
    <author/>
  </authors>
  <commentList>
    <comment ref="A22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22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22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sharedStrings.xml><?xml version="1.0" encoding="utf-8"?>
<sst xmlns="http://schemas.openxmlformats.org/spreadsheetml/2006/main" count="585" uniqueCount="189">
  <si>
    <t xml:space="preserve">Número do Processo: </t>
  </si>
  <si>
    <t xml:space="preserve">Número da Licitação: </t>
  </si>
  <si>
    <t>Data do Pregão:</t>
  </si>
  <si>
    <t>Horário:</t>
  </si>
  <si>
    <t>Município (s)  da prestação de serviço</t>
  </si>
  <si>
    <t>Número de meses de execução contratual:</t>
  </si>
  <si>
    <t>Unidade de medida</t>
  </si>
  <si>
    <t>Quantidade total a contratar (em função da unidade de medida):</t>
  </si>
  <si>
    <t>Categoria profissional (vinculada a execução contratual)</t>
  </si>
  <si>
    <t>Data base da categoria</t>
  </si>
  <si>
    <t>RAT</t>
  </si>
  <si>
    <t>FAP:</t>
  </si>
  <si>
    <t>Custos Indiretos / Despesas Administrativas</t>
  </si>
  <si>
    <t>Lucro</t>
  </si>
  <si>
    <t xml:space="preserve">Tributos </t>
  </si>
  <si>
    <t>Alíquota</t>
  </si>
  <si>
    <t xml:space="preserve">Tributos Federais </t>
  </si>
  <si>
    <t xml:space="preserve">Tributos Municipais </t>
  </si>
  <si>
    <t>PLANILHA DE CUSTO E FORMAÇÃO DE PREÇOS</t>
  </si>
  <si>
    <t>Descrição do Serviço:</t>
  </si>
  <si>
    <t>►</t>
  </si>
  <si>
    <t>DADOS COMPLEMENTARES PARA COMPOSIÇÃO DOS CUSTOS REFERENTE À MÃO-DE-OBRA</t>
  </si>
  <si>
    <t>Código Brasileiro de Ocupações - CBO</t>
  </si>
  <si>
    <t xml:space="preserve">MÓDULO 01 – Composição da Remuneração </t>
  </si>
  <si>
    <t>VALOR</t>
  </si>
  <si>
    <t>A</t>
  </si>
  <si>
    <t>Salário Base</t>
  </si>
  <si>
    <t>B</t>
  </si>
  <si>
    <t>C</t>
  </si>
  <si>
    <t>Base de cálculo: Salário mínimo</t>
  </si>
  <si>
    <t>D</t>
  </si>
  <si>
    <t>E</t>
  </si>
  <si>
    <t>F</t>
  </si>
  <si>
    <t>G</t>
  </si>
  <si>
    <t>Outros (especificar)</t>
  </si>
  <si>
    <t>Módulo 2 – Encargos e benefícios anuais, mensais e diários</t>
  </si>
  <si>
    <t>INSS</t>
  </si>
  <si>
    <t>SESI ou SESC</t>
  </si>
  <si>
    <t>SENAI ou SENAC</t>
  </si>
  <si>
    <t>INCRA</t>
  </si>
  <si>
    <t>Salário educação</t>
  </si>
  <si>
    <t>FGTS</t>
  </si>
  <si>
    <t>H</t>
  </si>
  <si>
    <t>SEBRAE</t>
  </si>
  <si>
    <t>Submódulo 2.3 – Benefícios Mensais e Diários</t>
  </si>
  <si>
    <t>Total</t>
  </si>
  <si>
    <t>Quadro resumo do Módulo 2 – Encargos e benefícios anuais, mensais e diário</t>
  </si>
  <si>
    <t>2.1</t>
  </si>
  <si>
    <t>2.2</t>
  </si>
  <si>
    <t>GPS, FGTS e outras contribuições</t>
  </si>
  <si>
    <t>2.3</t>
  </si>
  <si>
    <t>Benefícios Mensais e diários</t>
  </si>
  <si>
    <t>Módulo 3 – Provisão para rescisão</t>
  </si>
  <si>
    <t>Aviso Prévio Indenizado</t>
  </si>
  <si>
    <t>Incidência do FGTS sobre Aviso Prévio Indenizado</t>
  </si>
  <si>
    <t>Aviso Prévio Trabalhado</t>
  </si>
  <si>
    <t>Ausência por acidente do trabalho</t>
  </si>
  <si>
    <t>Valor (R$)</t>
  </si>
  <si>
    <t>--</t>
  </si>
  <si>
    <t>Total de Insumos Diversos</t>
  </si>
  <si>
    <t>QUADRO RESUMO DO CUSTO POR EMPREGADO</t>
  </si>
  <si>
    <t>Mão-de-obra vinculada à execução contratual (valor por empregado)</t>
  </si>
  <si>
    <t>MÓDULO 02 –Encargos e benefícios anuais, mensais e diários</t>
  </si>
  <si>
    <t>MÓDULO 03 – Provisão para rescisao</t>
  </si>
  <si>
    <t>MÓDULO 04 – Custo de reposiçao do profissional ausente</t>
  </si>
  <si>
    <t>Subtotal (A+B+C+D+E)</t>
  </si>
  <si>
    <t>Total de Custos Indireto, Lucros e Tributos</t>
  </si>
  <si>
    <t>Valor total proposto por empregado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</si>
  <si>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</si>
  <si>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</si>
  <si>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</si>
  <si>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</si>
  <si>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</si>
  <si>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 xml:space="preserve"> Valor Mensal dos Serviços</t>
  </si>
  <si>
    <t>Ano do Acordo, Convenção ou Dissídio Coletivo</t>
  </si>
  <si>
    <t>Valor Anual dos Serviços</t>
  </si>
  <si>
    <t>Valor da Remuneração</t>
  </si>
  <si>
    <t xml:space="preserve">Módulo 01 – Composição da Remuneração </t>
  </si>
  <si>
    <t>13º Salário</t>
  </si>
  <si>
    <t>Módulo 06 – Custos Indireto, Lucros e Tributos</t>
  </si>
  <si>
    <t>Módulo 05 – Insumos Diversos</t>
  </si>
  <si>
    <t>Fator K</t>
  </si>
  <si>
    <t>MÓDULO 06 –  Custos Indireto, Lucros e Tributos</t>
  </si>
  <si>
    <t>MÓDULO 05 – Insumos diversos</t>
  </si>
  <si>
    <t>CPRB</t>
  </si>
  <si>
    <t xml:space="preserve">Outros (especificar) </t>
  </si>
  <si>
    <t>Submódulo 2.2 - Encargos Previdenciários (GPS), Fundo de Garantia por Tempo de Serviço (FGTS) e outras contribuições.</t>
  </si>
  <si>
    <t>Incidência de GPS, FGTS e outras contribuições sobre o Aviso Prévio Trabalhado</t>
  </si>
  <si>
    <t>Substituto na cobertura de Férias</t>
  </si>
  <si>
    <t>Substituto na Ausências Legais</t>
  </si>
  <si>
    <t>Substituto na Licença paternidade</t>
  </si>
  <si>
    <t>Substituto na Afastamento Maternidade</t>
  </si>
  <si>
    <t xml:space="preserve">Submódulo 4.1: Substituto nas Ausências Legais </t>
  </si>
  <si>
    <t>PODER JUDICIÁRIO</t>
  </si>
  <si>
    <t>TRIBUNAL REGIONAL ELEITORAL DO TOCANTINS</t>
  </si>
  <si>
    <t>ANEXO III</t>
  </si>
  <si>
    <t>Téc. Saúde Bucal</t>
  </si>
  <si>
    <t xml:space="preserve">Adicional de férias </t>
  </si>
  <si>
    <t>Férias</t>
  </si>
  <si>
    <r>
      <t>Submódulo 2.1 – 13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. (décimo terceiro) salário, férias e adicional de férias</t>
    </r>
  </si>
  <si>
    <t>Módulo 4 – Custo de Reposição do Profissional Ausente</t>
  </si>
  <si>
    <t>Auxílio doença</t>
  </si>
  <si>
    <t>Subtotal</t>
  </si>
  <si>
    <t>ANEXO II</t>
  </si>
  <si>
    <t>Item</t>
  </si>
  <si>
    <r>
      <t xml:space="preserve">Qtd. </t>
    </r>
    <r>
      <rPr>
        <b/>
        <u/>
        <sz val="10"/>
        <rFont val="Arial"/>
        <family val="2"/>
      </rPr>
      <t>Anual</t>
    </r>
  </si>
  <si>
    <t>Unid.</t>
  </si>
  <si>
    <t>Produto</t>
  </si>
  <si>
    <t>Und.</t>
  </si>
  <si>
    <t>Par</t>
  </si>
  <si>
    <t>Jaleco com emblema (bordado) da empresa no lado superior esquerdo, com dois bolsos inferiores, na cor branca</t>
  </si>
  <si>
    <t>Calça comprida social, em microfibra, com zíper e dois botões, na cor branca</t>
  </si>
  <si>
    <t>Camisa modelo tradicional feminina, manga curta, 100% algodão, bolso superior esquerdo com emblema da empresa, abotoamento frontal, na cor branca</t>
  </si>
  <si>
    <t>ANEXO IV</t>
  </si>
  <si>
    <t>QUADRO RESUMO  – VALOR MENSAL DOS SERVIÇOS</t>
  </si>
  <si>
    <t>Técnico em Saúde Bucal</t>
  </si>
  <si>
    <r>
      <t xml:space="preserve">Valor total </t>
    </r>
    <r>
      <rPr>
        <b/>
        <u/>
        <sz val="10"/>
        <rFont val="Arial"/>
        <family val="2"/>
      </rPr>
      <t>mensal</t>
    </r>
    <r>
      <rPr>
        <b/>
        <sz val="10"/>
        <rFont val="Arial"/>
        <family val="2"/>
      </rPr>
      <t xml:space="preserve"> do serviço
(F) = (D) x (E)</t>
    </r>
  </si>
  <si>
    <t>UNIFORME e Crachá - Técnico em Saúde Bucal (MASCULINO)</t>
  </si>
  <si>
    <t>Palmas/TO</t>
  </si>
  <si>
    <t>Posto</t>
  </si>
  <si>
    <t>Adicional de insalubridade</t>
  </si>
  <si>
    <r>
      <t xml:space="preserve">Nota 1: </t>
    </r>
    <r>
      <rPr>
        <sz val="10"/>
        <rFont val="Arial"/>
        <family val="2"/>
      </rPr>
      <t>O Módulo 1 refere-se ao valor mensal devido ao empregado pela prestação dos serviços.</t>
    </r>
    <r>
      <rPr>
        <b/>
        <sz val="10"/>
        <rFont val="Arial"/>
        <family val="2"/>
      </rPr>
      <t xml:space="preserve">
</t>
    </r>
  </si>
  <si>
    <r>
      <t xml:space="preserve">Nota 4: </t>
    </r>
    <r>
      <rPr>
        <sz val="10"/>
        <rFont val="Arial"/>
        <family val="2"/>
      </rPr>
      <t xml:space="preserve">O valor informado deverá ser o custo real do benefício (descontado o valor eventualmente pago pelo empregado). </t>
    </r>
    <r>
      <rPr>
        <b/>
        <sz val="10"/>
        <rFont val="Arial"/>
        <family val="2"/>
      </rPr>
      <t xml:space="preserve">
</t>
    </r>
  </si>
  <si>
    <t>Auxílio-Alimentação</t>
  </si>
  <si>
    <t>Auxílio-Transporte</t>
  </si>
  <si>
    <r>
      <t xml:space="preserve">Nota 5: </t>
    </r>
    <r>
      <rPr>
        <sz val="10"/>
        <rFont val="Arial"/>
        <family val="2"/>
      </rPr>
      <t>Na fórmula constante no item Auxílio-Transporte, deverá ser inserido o valor da passagem onde constam o número "0" entre parênteses.</t>
    </r>
  </si>
  <si>
    <r>
      <t>13</t>
    </r>
    <r>
      <rPr>
        <vertAlign val="superscript"/>
        <sz val="10"/>
        <rFont val="Arial"/>
        <family val="2"/>
      </rPr>
      <t xml:space="preserve">o </t>
    </r>
    <r>
      <rPr>
        <sz val="10"/>
        <rFont val="Arial"/>
        <family val="2"/>
      </rPr>
      <t>Salário, Férias e Adicional de férias</t>
    </r>
  </si>
  <si>
    <r>
      <t xml:space="preserve">Nota 6: </t>
    </r>
    <r>
      <rPr>
        <sz val="10"/>
        <rFont val="Arial"/>
        <family val="2"/>
      </rPr>
      <t xml:space="preserve">Os itens que contemplam o Módulo 4 se referem ao custo dos dias trabalhados pelo repositor/substituto que por ventura venha cobrir o empregado nos casos de Ausências Legais.                                                                                        </t>
    </r>
  </si>
  <si>
    <t>Incidência do submódulo 2.2 (GPS, FGTS e outras contribuições) sobre Ausências Legais</t>
  </si>
  <si>
    <t>Uniformes/Crachá (custo mensal por empregado)</t>
  </si>
  <si>
    <r>
      <t xml:space="preserve">Nota 8: </t>
    </r>
    <r>
      <rPr>
        <sz val="10"/>
        <rFont val="Arial"/>
        <family val="2"/>
      </rPr>
      <t>A fórmula para calcular o custo mensal com uniformes/crachá é a seguinte: (CUSTO ANUAL COM UNIFORMES e CRACHÁ / PELO NÚMERO DE MESES DA CONTRATAÇÃO).</t>
    </r>
    <r>
      <rPr>
        <b/>
        <sz val="10"/>
        <rFont val="Arial"/>
        <family val="2"/>
      </rPr>
      <t xml:space="preserve">
</t>
    </r>
  </si>
  <si>
    <t>PIS</t>
  </si>
  <si>
    <t>COFINS</t>
  </si>
  <si>
    <t>ISSQN</t>
  </si>
  <si>
    <r>
      <t xml:space="preserve">Nota 9: </t>
    </r>
    <r>
      <rPr>
        <sz val="10"/>
        <rFont val="Arial"/>
        <family val="2"/>
      </rPr>
      <t>A licitante deverá informar em qual regime de tributação está enquadrada.</t>
    </r>
    <r>
      <rPr>
        <b/>
        <sz val="10"/>
        <rFont val="Arial"/>
        <family val="2"/>
      </rPr>
      <t xml:space="preserve">
</t>
    </r>
  </si>
  <si>
    <r>
      <t xml:space="preserve">Nota 10: </t>
    </r>
    <r>
      <rPr>
        <sz val="10"/>
        <rFont val="Arial"/>
        <family val="2"/>
      </rPr>
      <t>Os percentuais dos tributos que incidem sobre o faturamento (PIS, COFINS e ISSQN), constantes no quadro acima, só se alteram para as empresas optantes do SIMPLES.</t>
    </r>
  </si>
  <si>
    <r>
      <t xml:space="preserve">Nota 11: </t>
    </r>
    <r>
      <rPr>
        <sz val="10"/>
        <rFont val="Arial"/>
        <family val="2"/>
      </rPr>
      <t>Os tributos IRPJ e CSLL não devem integrar a planilha, independentemente de lucro real ou presumido.</t>
    </r>
  </si>
  <si>
    <r>
      <t xml:space="preserve">Nota 12: </t>
    </r>
    <r>
      <rPr>
        <sz val="10"/>
        <rFont val="Arial"/>
        <family val="2"/>
      </rPr>
      <t>A base de cálculo do PIS, COFINS e ISSQN é o valor da fatura. Assim, para obter o valor total dos tributos sobre o faturamento multiplica-se o somatório de todos os itens dos Módulos 1, 2, 3, 4 e 5 (REMUNERAÇÃO, ENCARGOS, PROVISÃO, CUSTO REPOSIÇÃO E INSUMOS)</t>
    </r>
  </si>
  <si>
    <t>Salário Normativo da Categoria Profissional (Categoria sem Convenção Coletiva no TO)</t>
  </si>
  <si>
    <t>Calçado em couro, tipo mocassim, salto até 3cm, na Cor branca</t>
  </si>
  <si>
    <t>Calça comprida social, em microfibra, na cor branca</t>
  </si>
  <si>
    <t>Camisa modelo tradicional, manga curta, 100% algodão, bolso superior esquerdo com emblema da empresa, abotoamento frontal, na cor branca</t>
  </si>
  <si>
    <t>Calçado em couro, na cor Branca</t>
  </si>
  <si>
    <t>Crachá, sem chip, em PVC, nas dimensões de 54 x 85,6mm, espessura de 0,76mm, com termo impressão, no padrão da empresa a ser licitada, sendo a foto de identificação funcional necessariamente em 4/0 cores (colorida). Juntamente com o crachá deverá ser fornecido o cordão ou outro dispositivo para fixação na parte superior do vestuário do colaborador. Obs.: Antes da impressão, a empresa contratada deverá submeter o formato do crachá à aprovação do Setor de Segurança do Tribunal</t>
  </si>
  <si>
    <t xml:space="preserve">Multa do FGTS sobre o Aviso Prévio Trabalhado </t>
  </si>
  <si>
    <t xml:space="preserve">Multa do FGTS sobre o Aviso Prévio Indenizado </t>
  </si>
  <si>
    <r>
      <t xml:space="preserve">Nota 3: </t>
    </r>
    <r>
      <rPr>
        <sz val="10"/>
        <rFont val="Arial"/>
        <family val="2"/>
      </rPr>
      <t xml:space="preserve">Conforme item 5.2.12.4 do TR, não haverá necessidade de reposição do posto no período de férias do titular. Registre-se que o valor da remuneração será multiplicado por 12 meses, sendo 1 mês para custear as férias do titular do posto. O % lançado na letra B deste Submódulo 2.1, servirá para prover o pagamento de férias do titular quando da rescisão do Contrato                                                                                                                                                            </t>
    </r>
  </si>
  <si>
    <r>
      <t xml:space="preserve">Nota 7: </t>
    </r>
    <r>
      <rPr>
        <sz val="10"/>
        <rFont val="Arial"/>
        <family val="2"/>
      </rPr>
      <t>Conforme item 5.2.12.4 do Termo de Referência, não haverá necessidade de reposição do posto no período de férias do titular.</t>
    </r>
  </si>
  <si>
    <r>
      <t xml:space="preserve">Conforme item 5.2.4.1.2 do TR, </t>
    </r>
    <r>
      <rPr>
        <b/>
        <u/>
        <sz val="11"/>
        <rFont val="Arial"/>
        <family val="2"/>
      </rPr>
      <t>os itens de Uniformes de TÉCNICO EM SAÚDE BUCAL</t>
    </r>
    <r>
      <rPr>
        <b/>
        <sz val="11"/>
        <rFont val="Arial"/>
        <family val="2"/>
      </rPr>
      <t xml:space="preserve">, terão a periodicidade de entrega semestral. Quanto ao </t>
    </r>
    <r>
      <rPr>
        <b/>
        <u/>
        <sz val="11"/>
        <rFont val="Arial"/>
        <family val="2"/>
      </rPr>
      <t>crachá,</t>
    </r>
    <r>
      <rPr>
        <b/>
        <sz val="11"/>
        <rFont val="Arial"/>
        <family val="2"/>
      </rPr>
      <t xml:space="preserve"> a previsão é de entrega anual. Assim sendo, utilizar para cálculo, o quantitativo anual a ser entregue</t>
    </r>
  </si>
  <si>
    <r>
      <t xml:space="preserve">UNIFORME - Técnico em Saúde Bucal (FEMININO) e </t>
    </r>
    <r>
      <rPr>
        <b/>
        <u/>
        <sz val="12"/>
        <rFont val="Arial"/>
        <family val="2"/>
      </rPr>
      <t>CRACHÁ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>para o Posto de Psicólogo</t>
    </r>
  </si>
  <si>
    <t>MÉDIA ANUAL UNIFORME - CRACHÁ (Do posto Fisioterapeuta)</t>
  </si>
  <si>
    <t xml:space="preserve">Jaleco cor branca. O comprimento deve ser abaixo dos joelhos, com mangas longas, fechamento frontal com botões, até a altura do pescoço: Deve ser confeccionado em tecido de algodão ou mistro, não inflamável </t>
  </si>
  <si>
    <r>
      <t xml:space="preserve">Conforme item 5.2.4.1.3 do TR, </t>
    </r>
    <r>
      <rPr>
        <b/>
        <u/>
        <sz val="11"/>
        <rFont val="Arial"/>
        <family val="2"/>
      </rPr>
      <t>o item de Uniformes de FISIOTERAPEUTA</t>
    </r>
    <r>
      <rPr>
        <b/>
        <sz val="11"/>
        <rFont val="Arial"/>
        <family val="2"/>
      </rPr>
      <t xml:space="preserve">, terão a periodicidade de entrega semestral. Quanto ao </t>
    </r>
    <r>
      <rPr>
        <b/>
        <u/>
        <sz val="11"/>
        <rFont val="Arial"/>
        <family val="2"/>
      </rPr>
      <t>crachá,</t>
    </r>
    <r>
      <rPr>
        <b/>
        <sz val="11"/>
        <rFont val="Arial"/>
        <family val="2"/>
      </rPr>
      <t xml:space="preserve"> a previsão é de entrega anual. Assim sendo, utilizar para cálculo, o quantitativo anual a ser entregue</t>
    </r>
  </si>
  <si>
    <t>PROCESSO nº 0010592-32-2025 - CONTRATAÇÃO SERVIÇOS APOIO - PSICÓLOGO - TÉCNICO EM SAÚDE BUCAL - FISIOTERAPEUTA</t>
  </si>
  <si>
    <r>
      <rPr>
        <b/>
        <u/>
        <sz val="12"/>
        <rFont val="Arial"/>
        <family val="2"/>
      </rPr>
      <t>MÉDIA ANUAL UNIFORME - CRACHÁ (Do posto Téc. Saúde Bucal</t>
    </r>
    <r>
      <rPr>
        <b/>
        <sz val="12"/>
        <rFont val="Arial"/>
        <family val="2"/>
      </rPr>
      <t xml:space="preserve"> -  FEMININO)</t>
    </r>
  </si>
  <si>
    <r>
      <rPr>
        <b/>
        <u/>
        <sz val="12"/>
        <rFont val="Arial"/>
        <family val="2"/>
      </rPr>
      <t xml:space="preserve">VALOR ANUAL UNIFORME - CRACHÁ (Do posto Téc. Saúde Bucal </t>
    </r>
    <r>
      <rPr>
        <b/>
        <sz val="12"/>
        <rFont val="Arial"/>
        <family val="2"/>
      </rPr>
      <t xml:space="preserve"> -  MASCULINO</t>
    </r>
  </si>
  <si>
    <r>
      <t xml:space="preserve">UNIFORME - </t>
    </r>
    <r>
      <rPr>
        <b/>
        <u/>
        <sz val="12"/>
        <rFont val="Arial"/>
        <family val="2"/>
      </rPr>
      <t>Fisioterapeuta</t>
    </r>
    <r>
      <rPr>
        <b/>
        <sz val="12"/>
        <rFont val="Arial"/>
        <family val="2"/>
      </rPr>
      <t xml:space="preserve"> e Crachá</t>
    </r>
  </si>
  <si>
    <t>00105929-32-2025</t>
  </si>
  <si>
    <t>Apoio Administrativo - PSICÓLOGO</t>
  </si>
  <si>
    <t>Psicólogo</t>
  </si>
  <si>
    <r>
      <t xml:space="preserve">Nota 2: </t>
    </r>
    <r>
      <rPr>
        <sz val="10"/>
        <rFont val="Arial"/>
        <family val="2"/>
      </rPr>
      <t xml:space="preserve">Conforme item 5.2.12.4 do TR, não haverá necessidade de reposição do posto no período de férias do titular. Registre-se que o valor da remuneração será multiplicado por 12 meses, sendo 1 mês para custear as férias do titular do posto. O % lançado na letra B deste Submódulo 2.1, servirá para prover o pagamento de férias do titular quando da rescisão do Contrato                                                                                                                                                            </t>
    </r>
  </si>
  <si>
    <r>
      <t xml:space="preserve">Nota 3: </t>
    </r>
    <r>
      <rPr>
        <sz val="10"/>
        <rFont val="Arial"/>
        <family val="2"/>
      </rPr>
      <t xml:space="preserve">O valor informado deverá ser o custo real do benefício (descontado o valor eventualmente pago pelo empregado). </t>
    </r>
    <r>
      <rPr>
        <b/>
        <sz val="10"/>
        <rFont val="Arial"/>
        <family val="2"/>
      </rPr>
      <t xml:space="preserve">
</t>
    </r>
  </si>
  <si>
    <r>
      <t xml:space="preserve">Nota 4: </t>
    </r>
    <r>
      <rPr>
        <sz val="10"/>
        <rFont val="Arial"/>
        <family val="2"/>
      </rPr>
      <t>Na fórmula constante no item Auxílio-Transporte, deverá ser inserido o valor da passagem onde constam o número "0" entre parênteses.</t>
    </r>
  </si>
  <si>
    <r>
      <t xml:space="preserve">Nota 5: </t>
    </r>
    <r>
      <rPr>
        <sz val="10"/>
        <rFont val="Arial"/>
        <family val="2"/>
      </rPr>
      <t xml:space="preserve">Os itens que contemplam o Módulo 4 se referem ao custo dos dias trabalhados pelo repositor/substituto que por ventura venha cobrir o empregado nos casos de Ausências Legais.                                                                                        </t>
    </r>
  </si>
  <si>
    <r>
      <t xml:space="preserve">Nota 6: </t>
    </r>
    <r>
      <rPr>
        <sz val="10"/>
        <rFont val="Arial"/>
        <family val="2"/>
      </rPr>
      <t>Conforme item 5.2.12.4 do Termo de Referência, não haverá necessidade de reposição do posto no período de férias do titular.</t>
    </r>
  </si>
  <si>
    <r>
      <t xml:space="preserve">Nota 8: </t>
    </r>
    <r>
      <rPr>
        <sz val="10"/>
        <rFont val="Arial"/>
        <family val="2"/>
      </rPr>
      <t>A licitante deverá informar em qual regime de tributação está enquadrada.</t>
    </r>
    <r>
      <rPr>
        <b/>
        <sz val="10"/>
        <rFont val="Arial"/>
        <family val="2"/>
      </rPr>
      <t xml:space="preserve">
</t>
    </r>
  </si>
  <si>
    <r>
      <t xml:space="preserve">Nota 9: </t>
    </r>
    <r>
      <rPr>
        <sz val="10"/>
        <rFont val="Arial"/>
        <family val="2"/>
      </rPr>
      <t>Os percentuais dos tributos que incidem sobre o faturamento (PIS, COFINS e ISSQN), constantes no quadro acima, só se alteram para as empresas optantes do SIMPLES.</t>
    </r>
  </si>
  <si>
    <r>
      <t xml:space="preserve">Nota 10: </t>
    </r>
    <r>
      <rPr>
        <sz val="10"/>
        <rFont val="Arial"/>
        <family val="2"/>
      </rPr>
      <t>Os tributos IRPJ e CSLL não devem integrar a planilha, independentemente de lucro real ou presumido.</t>
    </r>
  </si>
  <si>
    <r>
      <t xml:space="preserve">Nota 11: </t>
    </r>
    <r>
      <rPr>
        <sz val="10"/>
        <rFont val="Arial"/>
        <family val="2"/>
      </rPr>
      <t>A base de cálculo do PIS, COFINS e ISSQN é o valor da fatura. Assim, para obter o valor total dos tributos sobre o faturamento multiplica-se o somatório de todos os itens dos Módulos 1, 2, 3, 4 e 5 (REMUNERAÇÃO, ENCARGOS, PROVISÃO, CUSTO REPOSIÇÃO E INSUMOS)</t>
    </r>
  </si>
  <si>
    <r>
      <t xml:space="preserve">Nota 7: </t>
    </r>
    <r>
      <rPr>
        <sz val="10"/>
        <rFont val="Arial"/>
        <family val="2"/>
      </rPr>
      <t>A fórmula para calcular o custo mensal com uniformes/crachá é a seguinte: (CUSTO ANUAL COM CRACHÁ POR POSTO / PELO NÚMERO DE MESES DA CONTRATAÇÃO).</t>
    </r>
    <r>
      <rPr>
        <b/>
        <sz val="10"/>
        <rFont val="Arial"/>
        <family val="2"/>
      </rPr>
      <t xml:space="preserve">
</t>
    </r>
  </si>
  <si>
    <t>Valor total Mensal (Total mensal por Posto x Número de Postos)</t>
  </si>
  <si>
    <t>Fisioterapeuta</t>
  </si>
  <si>
    <t>Apoio Administrativo - TÉCNICO EM SAÚDE BUCAL</t>
  </si>
  <si>
    <t>ANEXO VI</t>
  </si>
  <si>
    <t>Apoio Administrativo - FISIOTERAPEUTA</t>
  </si>
  <si>
    <t>Salário Normativo da Categoria Profissional (Piso salarial definido em Acordo ou Convenção Coletiva no TO)</t>
  </si>
  <si>
    <t>2024/2026</t>
  </si>
  <si>
    <t>01º Setembro</t>
  </si>
  <si>
    <r>
      <t xml:space="preserve">Nota 5: </t>
    </r>
    <r>
      <rPr>
        <sz val="10"/>
        <rFont val="Arial"/>
        <family val="2"/>
      </rPr>
      <t>Na fórmula constante no item Auxílio-Alimentação, deverá ser inserido o valor do auxílio e o quantitativo de auxílios no mês</t>
    </r>
  </si>
  <si>
    <t>Outros (especificar) - Seguro de Vida</t>
  </si>
  <si>
    <r>
      <t xml:space="preserve">Nota 8: </t>
    </r>
    <r>
      <rPr>
        <sz val="10"/>
        <rFont val="Arial"/>
        <family val="2"/>
      </rPr>
      <t>A fórmula para calcular o custo mensal com uniformes/crachá é a seguinte: (CUSTO ANUAL COM UNIFORME/CRACHÁ / PELO NÚMERO DE MESES DA CONTRATAÇÃO).</t>
    </r>
    <r>
      <rPr>
        <b/>
        <sz val="10"/>
        <rFont val="Arial"/>
        <family val="2"/>
      </rPr>
      <t xml:space="preserve">
</t>
    </r>
  </si>
  <si>
    <t>TSB</t>
  </si>
  <si>
    <t>Fisioterap</t>
  </si>
  <si>
    <t>ANEXO V</t>
  </si>
  <si>
    <t>VALOR UNITÁRIO</t>
  </si>
  <si>
    <t>VALOR ANUAL ITEM</t>
  </si>
  <si>
    <r>
      <t>Nota 2:</t>
    </r>
    <r>
      <rPr>
        <sz val="10"/>
        <rFont val="Arial"/>
        <family val="2"/>
      </rPr>
      <t xml:space="preserve"> Deverá ser considerado o adicional de insalubridade no grau médio (20%), conforme consta no item 5.2.3 - Subitem 2 do TR e Acórdão TRE/TO nº 951/2005.</t>
    </r>
    <r>
      <rPr>
        <b/>
        <sz val="10"/>
        <rFont val="Arial"/>
        <family val="2"/>
      </rPr>
      <t xml:space="preserve">
</t>
    </r>
  </si>
  <si>
    <t>90024/2026</t>
  </si>
  <si>
    <t>14h30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</si>
</sst>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R$-416]\ #,##0.00;[Red]\-[$R$-416]\ #,##0.00"/>
    <numFmt numFmtId="165" formatCode="mm/yy"/>
    <numFmt numFmtId="166" formatCode="0.00000"/>
    <numFmt numFmtId="167" formatCode="&quot; R$ &quot;#,##0.00\ ;&quot; R$ (&quot;#,##0.00\);&quot; R$ -&quot;#\ ;@\ "/>
    <numFmt numFmtId="168" formatCode="00"/>
    <numFmt numFmtId="169" formatCode="&quot;R$&quot;\ #,##0.00"/>
    <numFmt numFmtId="170" formatCode="&quot;R$ &quot;#,##0.00_);[Red]\(&quot;R$ &quot;#,##0.00\)"/>
    <numFmt numFmtId="171" formatCode="&quot;R$ &quot;#,##0.00"/>
  </numFmts>
  <fonts count="21" x14ac:knownFonts="1">
    <font>
      <sz val="10"/>
      <name val="Arial"/>
      <family val="2"/>
    </font>
    <font>
      <sz val="11"/>
      <color rgb="FFFFFFFF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vertAlign val="superscript"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84D1"/>
      <name val="Arial"/>
      <family val="2"/>
    </font>
    <font>
      <sz val="10"/>
      <color rgb="FF000000"/>
      <name val="Arial"/>
      <family val="2"/>
    </font>
    <font>
      <b/>
      <vertAlign val="superscript"/>
      <sz val="10"/>
      <name val="Arial"/>
      <family val="2"/>
    </font>
    <font>
      <i/>
      <sz val="10"/>
      <color rgb="FF0084D1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u/>
      <sz val="1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rgb="FF004586"/>
      </top>
      <bottom/>
      <diagonal/>
    </border>
    <border>
      <left/>
      <right style="double">
        <color rgb="FF004586"/>
      </right>
      <top style="double">
        <color rgb="FF004586"/>
      </top>
      <bottom/>
      <diagonal/>
    </border>
    <border>
      <left/>
      <right style="double">
        <color rgb="FF004586"/>
      </right>
      <top/>
      <bottom/>
      <diagonal/>
    </border>
    <border>
      <left style="double">
        <color rgb="FF004586"/>
      </left>
      <right/>
      <top/>
      <bottom/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/>
      <top style="double">
        <color rgb="FF004586"/>
      </top>
      <bottom style="double">
        <color rgb="FF004586"/>
      </bottom>
      <diagonal/>
    </border>
    <border>
      <left/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double">
        <color rgb="FF004586"/>
      </right>
      <top/>
      <bottom/>
      <diagonal/>
    </border>
    <border>
      <left style="thin">
        <color rgb="FF004586"/>
      </left>
      <right/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/>
      <diagonal/>
    </border>
    <border>
      <left/>
      <right style="double">
        <color rgb="FF004586"/>
      </right>
      <top/>
      <bottom style="double">
        <color rgb="FF004586"/>
      </bottom>
      <diagonal/>
    </border>
    <border>
      <left style="double">
        <color rgb="FF004586"/>
      </left>
      <right/>
      <top style="double">
        <color rgb="FF004586"/>
      </top>
      <bottom/>
      <diagonal/>
    </border>
    <border>
      <left style="double">
        <color rgb="FF004586"/>
      </left>
      <right style="double">
        <color rgb="FF004586"/>
      </right>
      <top/>
      <bottom style="double">
        <color rgb="FF004586"/>
      </bottom>
      <diagonal/>
    </border>
    <border>
      <left/>
      <right/>
      <top style="double">
        <color rgb="FF004586"/>
      </top>
      <bottom style="double">
        <color rgb="FF004586"/>
      </bottom>
      <diagonal/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thin">
        <color auto="1"/>
      </right>
      <top style="double">
        <color rgb="FF004586"/>
      </top>
      <bottom style="double">
        <color rgb="FF004586"/>
      </bottom>
      <diagonal/>
    </border>
    <border>
      <left/>
      <right style="thin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thin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/>
      <top style="double">
        <color rgb="FF004586"/>
      </top>
      <bottom style="double">
        <color rgb="FF004586"/>
      </bottom>
      <diagonal/>
    </border>
    <border>
      <left style="hair">
        <color auto="1"/>
      </left>
      <right style="hair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/>
      <top/>
      <bottom style="double">
        <color rgb="FF004586"/>
      </bottom>
      <diagonal/>
    </border>
    <border>
      <left/>
      <right/>
      <top/>
      <bottom style="double">
        <color rgb="FF004586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4586"/>
      </left>
      <right/>
      <top/>
      <bottom/>
      <diagonal/>
    </border>
    <border>
      <left/>
      <right style="thin">
        <color rgb="FF004586"/>
      </right>
      <top/>
      <bottom/>
      <diagonal/>
    </border>
    <border>
      <left style="thin">
        <color rgb="FF004586"/>
      </left>
      <right style="thin">
        <color rgb="FF004586"/>
      </right>
      <top/>
      <bottom/>
      <diagonal/>
    </border>
    <border>
      <left style="double">
        <color theme="4" tint="-0.24994659260841701"/>
      </left>
      <right style="double">
        <color theme="4" tint="-0.24994659260841701"/>
      </right>
      <top style="double">
        <color theme="4" tint="-0.24994659260841701"/>
      </top>
      <bottom style="double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rgb="FF004586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rgb="FF004586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3" borderId="0" applyBorder="0" applyAlignment="0" applyProtection="0"/>
    <xf numFmtId="9" fontId="5" fillId="0" borderId="0" applyFont="0" applyFill="0" applyBorder="0" applyAlignment="0" applyProtection="0"/>
  </cellStyleXfs>
  <cellXfs count="25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/>
    <xf numFmtId="0" fontId="0" fillId="4" borderId="4" xfId="0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7" fillId="2" borderId="18" xfId="0" applyFont="1" applyFill="1" applyBorder="1" applyAlignment="1">
      <alignment horizontal="center" vertical="center"/>
    </xf>
    <xf numFmtId="0" fontId="0" fillId="4" borderId="26" xfId="0" applyFont="1" applyFill="1" applyBorder="1" applyAlignment="1">
      <alignment vertical="center"/>
    </xf>
    <xf numFmtId="0" fontId="0" fillId="4" borderId="16" xfId="0" applyFont="1" applyFill="1" applyBorder="1" applyAlignment="1">
      <alignment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vertical="center"/>
    </xf>
    <xf numFmtId="0" fontId="0" fillId="4" borderId="2" xfId="0" applyFont="1" applyFill="1" applyBorder="1" applyAlignment="1">
      <alignment vertical="center"/>
    </xf>
    <xf numFmtId="0" fontId="8" fillId="4" borderId="16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0" fontId="0" fillId="0" borderId="1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10" fontId="6" fillId="2" borderId="16" xfId="0" applyNumberFormat="1" applyFont="1" applyFill="1" applyBorder="1" applyAlignment="1">
      <alignment horizontal="center" vertical="center"/>
    </xf>
    <xf numFmtId="9" fontId="0" fillId="5" borderId="20" xfId="0" applyNumberFormat="1" applyFont="1" applyFill="1" applyBorder="1" applyAlignment="1">
      <alignment horizontal="center" vertical="center"/>
    </xf>
    <xf numFmtId="0" fontId="0" fillId="4" borderId="20" xfId="0" applyFont="1" applyFill="1" applyBorder="1" applyAlignment="1">
      <alignment horizontal="right" vertical="center"/>
    </xf>
    <xf numFmtId="0" fontId="0" fillId="4" borderId="16" xfId="0" applyFont="1" applyFill="1" applyBorder="1" applyAlignment="1">
      <alignment horizontal="left" vertical="center"/>
    </xf>
    <xf numFmtId="9" fontId="0" fillId="5" borderId="16" xfId="0" applyNumberFormat="1" applyFont="1" applyFill="1" applyBorder="1" applyAlignment="1">
      <alignment horizontal="center" vertical="center"/>
    </xf>
    <xf numFmtId="10" fontId="6" fillId="2" borderId="6" xfId="2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0" fontId="0" fillId="0" borderId="6" xfId="0" applyNumberFormat="1" applyFont="1" applyBorder="1" applyAlignment="1">
      <alignment horizontal="center" vertical="center"/>
    </xf>
    <xf numFmtId="10" fontId="6" fillId="2" borderId="8" xfId="0" applyNumberFormat="1" applyFont="1" applyFill="1" applyBorder="1" applyAlignment="1">
      <alignment horizontal="center" vertical="center"/>
    </xf>
    <xf numFmtId="10" fontId="6" fillId="2" borderId="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2" borderId="16" xfId="0" applyFont="1" applyFill="1" applyBorder="1" applyAlignment="1">
      <alignment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67" fontId="6" fillId="2" borderId="17" xfId="0" applyNumberFormat="1" applyFont="1" applyFill="1" applyBorder="1" applyAlignment="1">
      <alignment horizontal="center" vertical="center"/>
    </xf>
    <xf numFmtId="167" fontId="6" fillId="2" borderId="12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1" fontId="6" fillId="5" borderId="6" xfId="0" applyNumberFormat="1" applyFont="1" applyFill="1" applyBorder="1" applyAlignment="1">
      <alignment horizontal="center" vertical="center"/>
    </xf>
    <xf numFmtId="164" fontId="0" fillId="5" borderId="6" xfId="0" applyNumberFormat="1" applyFont="1" applyFill="1" applyBorder="1" applyAlignment="1">
      <alignment horizontal="center" vertical="center"/>
    </xf>
    <xf numFmtId="165" fontId="0" fillId="5" borderId="6" xfId="0" applyNumberFormat="1" applyFont="1" applyFill="1" applyBorder="1" applyAlignment="1">
      <alignment horizontal="center" vertical="center"/>
    </xf>
    <xf numFmtId="165" fontId="0" fillId="5" borderId="21" xfId="0" applyNumberFormat="1" applyFont="1" applyFill="1" applyBorder="1" applyAlignment="1">
      <alignment horizontal="center" vertical="center"/>
    </xf>
    <xf numFmtId="10" fontId="0" fillId="0" borderId="10" xfId="0" applyNumberFormat="1" applyFont="1" applyBorder="1" applyAlignment="1">
      <alignment horizontal="center" vertical="center"/>
    </xf>
    <xf numFmtId="10" fontId="0" fillId="5" borderId="6" xfId="0" applyNumberFormat="1" applyFont="1" applyFill="1" applyBorder="1" applyAlignment="1">
      <alignment horizontal="center" vertical="center"/>
    </xf>
    <xf numFmtId="10" fontId="0" fillId="5" borderId="7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right"/>
    </xf>
    <xf numFmtId="10" fontId="5" fillId="0" borderId="0" xfId="0" applyNumberFormat="1" applyFont="1" applyFill="1" applyBorder="1" applyAlignment="1">
      <alignment horizontal="right"/>
    </xf>
    <xf numFmtId="10" fontId="3" fillId="0" borderId="0" xfId="0" applyNumberFormat="1" applyFont="1" applyAlignment="1">
      <alignment vertical="center"/>
    </xf>
    <xf numFmtId="1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0" fontId="5" fillId="0" borderId="34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12" xfId="0" applyNumberFormat="1" applyFont="1" applyBorder="1" applyAlignment="1">
      <alignment horizontal="center" vertical="center"/>
    </xf>
    <xf numFmtId="169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6" fillId="0" borderId="35" xfId="0" applyFont="1" applyBorder="1" applyAlignment="1" applyProtection="1">
      <alignment horizontal="center" vertical="center" wrapText="1"/>
      <protection locked="0"/>
    </xf>
    <xf numFmtId="0" fontId="6" fillId="0" borderId="35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3" fontId="14" fillId="7" borderId="35" xfId="0" applyNumberFormat="1" applyFont="1" applyFill="1" applyBorder="1" applyAlignment="1">
      <alignment horizontal="center" vertical="center" wrapText="1"/>
    </xf>
    <xf numFmtId="3" fontId="14" fillId="0" borderId="35" xfId="0" applyNumberFormat="1" applyFont="1" applyBorder="1" applyAlignment="1">
      <alignment horizontal="center" vertical="center" wrapText="1"/>
    </xf>
    <xf numFmtId="0" fontId="13" fillId="0" borderId="35" xfId="0" applyFont="1" applyBorder="1" applyAlignment="1">
      <alignment horizontal="justify" vertical="center" wrapText="1"/>
    </xf>
    <xf numFmtId="170" fontId="6" fillId="0" borderId="35" xfId="0" applyNumberFormat="1" applyFont="1" applyBorder="1" applyAlignment="1">
      <alignment horizontal="center" vertical="center" wrapText="1"/>
    </xf>
    <xf numFmtId="170" fontId="0" fillId="0" borderId="0" xfId="0" applyNumberFormat="1"/>
    <xf numFmtId="0" fontId="1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8" fontId="0" fillId="0" borderId="6" xfId="0" applyNumberFormat="1" applyFont="1" applyBorder="1" applyAlignment="1">
      <alignment horizontal="center" vertical="center"/>
    </xf>
    <xf numFmtId="167" fontId="0" fillId="0" borderId="6" xfId="0" applyNumberFormat="1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0" fontId="0" fillId="4" borderId="25" xfId="0" applyFont="1" applyFill="1" applyBorder="1" applyAlignment="1">
      <alignment vertical="top" wrapText="1"/>
    </xf>
    <xf numFmtId="0" fontId="0" fillId="4" borderId="26" xfId="0" applyFont="1" applyFill="1" applyBorder="1" applyAlignment="1">
      <alignment vertical="top" wrapText="1"/>
    </xf>
    <xf numFmtId="0" fontId="0" fillId="4" borderId="13" xfId="0" applyFont="1" applyFill="1" applyBorder="1" applyAlignment="1">
      <alignment vertical="top" wrapText="1"/>
    </xf>
    <xf numFmtId="0" fontId="6" fillId="4" borderId="26" xfId="0" applyFont="1" applyFill="1" applyBorder="1" applyAlignment="1">
      <alignment horizontal="center" vertical="center"/>
    </xf>
    <xf numFmtId="0" fontId="0" fillId="4" borderId="45" xfId="0" applyFont="1" applyFill="1" applyBorder="1" applyAlignment="1">
      <alignment vertical="center"/>
    </xf>
    <xf numFmtId="0" fontId="0" fillId="4" borderId="41" xfId="0" applyFont="1" applyFill="1" applyBorder="1" applyAlignment="1">
      <alignment vertical="center"/>
    </xf>
    <xf numFmtId="0" fontId="0" fillId="4" borderId="46" xfId="0" applyFont="1" applyFill="1" applyBorder="1" applyAlignment="1">
      <alignment vertical="center"/>
    </xf>
    <xf numFmtId="0" fontId="17" fillId="0" borderId="0" xfId="0" applyFont="1" applyBorder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171" fontId="6" fillId="0" borderId="0" xfId="0" applyNumberFormat="1" applyFont="1" applyBorder="1" applyAlignment="1">
      <alignment horizontal="center" vertical="center" wrapText="1"/>
    </xf>
    <xf numFmtId="0" fontId="0" fillId="8" borderId="0" xfId="0" applyFill="1" applyAlignment="1">
      <alignment horizontal="center"/>
    </xf>
    <xf numFmtId="0" fontId="0" fillId="0" borderId="0" xfId="0" applyFill="1" applyAlignment="1">
      <alignment horizontal="center"/>
    </xf>
    <xf numFmtId="170" fontId="6" fillId="0" borderId="35" xfId="0" applyNumberFormat="1" applyFont="1" applyFill="1" applyBorder="1" applyAlignment="1">
      <alignment horizontal="center" vertical="center" wrapText="1"/>
    </xf>
    <xf numFmtId="171" fontId="12" fillId="0" borderId="35" xfId="0" applyNumberFormat="1" applyFont="1" applyBorder="1" applyAlignment="1">
      <alignment horizontal="center" vertical="center" wrapText="1"/>
    </xf>
    <xf numFmtId="0" fontId="6" fillId="8" borderId="35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6" fillId="2" borderId="7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167" fontId="0" fillId="0" borderId="6" xfId="0" applyNumberFormat="1" applyFont="1" applyBorder="1" applyAlignment="1">
      <alignment horizontal="center" vertical="center"/>
    </xf>
    <xf numFmtId="168" fontId="0" fillId="0" borderId="6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169" fontId="0" fillId="0" borderId="6" xfId="0" applyNumberFormat="1" applyFont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3" fillId="6" borderId="34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2" fillId="0" borderId="35" xfId="0" applyFont="1" applyBorder="1" applyAlignment="1">
      <alignment horizontal="justify" vertical="center" wrapText="1"/>
    </xf>
    <xf numFmtId="0" fontId="0" fillId="0" borderId="35" xfId="0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6" fillId="4" borderId="25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6" fillId="4" borderId="13" xfId="0" applyFont="1" applyFill="1" applyBorder="1" applyAlignment="1">
      <alignment horizontal="justify" vertical="top" wrapText="1"/>
    </xf>
    <xf numFmtId="0" fontId="12" fillId="0" borderId="36" xfId="0" applyFont="1" applyBorder="1" applyAlignment="1">
      <alignment horizontal="center" vertical="center" wrapText="1"/>
    </xf>
    <xf numFmtId="0" fontId="0" fillId="4" borderId="7" xfId="0" applyFont="1" applyFill="1" applyBorder="1" applyAlignment="1">
      <alignment horizontal="left" vertical="center"/>
    </xf>
    <xf numFmtId="0" fontId="0" fillId="4" borderId="16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0" fillId="4" borderId="6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0" fillId="4" borderId="25" xfId="0" applyFont="1" applyFill="1" applyBorder="1" applyAlignment="1">
      <alignment horizontal="center" vertical="center"/>
    </xf>
    <xf numFmtId="0" fontId="0" fillId="4" borderId="26" xfId="0" applyFont="1" applyFill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/>
    </xf>
    <xf numFmtId="10" fontId="0" fillId="5" borderId="12" xfId="0" applyNumberFormat="1" applyFont="1" applyFill="1" applyBorder="1" applyAlignment="1">
      <alignment horizontal="center" vertical="center"/>
    </xf>
    <xf numFmtId="10" fontId="0" fillId="5" borderId="9" xfId="0" applyNumberFormat="1" applyFont="1" applyFill="1" applyBorder="1" applyAlignment="1">
      <alignment horizontal="center" vertical="center"/>
    </xf>
    <xf numFmtId="10" fontId="0" fillId="5" borderId="15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0" fillId="4" borderId="5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10" fillId="5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/>
    </xf>
    <xf numFmtId="0" fontId="6" fillId="0" borderId="14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/>
    </xf>
    <xf numFmtId="0" fontId="6" fillId="0" borderId="3" xfId="0" applyFont="1" applyBorder="1" applyAlignment="1">
      <alignment horizontal="justify" vertical="top"/>
    </xf>
    <xf numFmtId="0" fontId="6" fillId="2" borderId="1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0" borderId="14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6" fillId="0" borderId="25" xfId="0" applyFont="1" applyBorder="1" applyAlignment="1">
      <alignment horizontal="justify" vertical="center" wrapText="1"/>
    </xf>
    <xf numFmtId="0" fontId="0" fillId="0" borderId="26" xfId="0" applyBorder="1" applyAlignment="1">
      <alignment horizontal="justify" vertical="center" wrapText="1"/>
    </xf>
    <xf numFmtId="0" fontId="0" fillId="0" borderId="13" xfId="0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4" borderId="19" xfId="0" applyFont="1" applyFill="1" applyBorder="1" applyAlignment="1">
      <alignment horizontal="left" vertical="center"/>
    </xf>
    <xf numFmtId="166" fontId="0" fillId="5" borderId="20" xfId="0" applyNumberFormat="1" applyFont="1" applyFill="1" applyBorder="1" applyAlignment="1">
      <alignment horizontal="center" vertical="center"/>
    </xf>
    <xf numFmtId="0" fontId="0" fillId="4" borderId="24" xfId="0" applyFont="1" applyFill="1" applyBorder="1" applyAlignment="1">
      <alignment horizontal="left" vertical="center"/>
    </xf>
    <xf numFmtId="0" fontId="0" fillId="4" borderId="18" xfId="0" applyFont="1" applyFill="1" applyBorder="1" applyAlignment="1">
      <alignment horizontal="left" vertical="center"/>
    </xf>
    <xf numFmtId="0" fontId="0" fillId="4" borderId="20" xfId="0" applyFont="1" applyFill="1" applyBorder="1" applyAlignment="1">
      <alignment horizontal="left" vertical="center"/>
    </xf>
    <xf numFmtId="0" fontId="6" fillId="4" borderId="22" xfId="0" applyFont="1" applyFill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2" borderId="23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justify" vertical="center" wrapText="1"/>
    </xf>
    <xf numFmtId="0" fontId="0" fillId="0" borderId="0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2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0" fillId="4" borderId="33" xfId="0" applyFont="1" applyFill="1" applyBorder="1" applyAlignment="1">
      <alignment horizontal="left" vertical="center"/>
    </xf>
    <xf numFmtId="0" fontId="6" fillId="5" borderId="33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justify" vertical="top" wrapText="1"/>
    </xf>
    <xf numFmtId="0" fontId="0" fillId="4" borderId="16" xfId="0" applyFont="1" applyFill="1" applyBorder="1" applyAlignment="1">
      <alignment horizontal="justify" vertical="top"/>
    </xf>
    <xf numFmtId="0" fontId="0" fillId="4" borderId="8" xfId="0" applyFont="1" applyFill="1" applyBorder="1" applyAlignment="1">
      <alignment horizontal="justify" vertical="top"/>
    </xf>
    <xf numFmtId="0" fontId="6" fillId="2" borderId="25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14" fontId="0" fillId="5" borderId="30" xfId="0" applyNumberFormat="1" applyFont="1" applyFill="1" applyBorder="1" applyAlignment="1">
      <alignment horizontal="center" vertical="center"/>
    </xf>
    <xf numFmtId="14" fontId="0" fillId="5" borderId="0" xfId="0" applyNumberFormat="1" applyFont="1" applyFill="1" applyBorder="1" applyAlignment="1">
      <alignment horizontal="center" vertical="center"/>
    </xf>
    <xf numFmtId="14" fontId="0" fillId="5" borderId="31" xfId="0" applyNumberFormat="1" applyFont="1" applyFill="1" applyBorder="1" applyAlignment="1">
      <alignment horizontal="center" vertical="center"/>
    </xf>
    <xf numFmtId="0" fontId="0" fillId="5" borderId="7" xfId="0" applyFont="1" applyFill="1" applyBorder="1" applyAlignment="1">
      <alignment horizontal="center" vertical="center" wrapText="1"/>
    </xf>
    <xf numFmtId="0" fontId="0" fillId="5" borderId="16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/>
    </xf>
    <xf numFmtId="0" fontId="0" fillId="5" borderId="16" xfId="0" applyFont="1" applyFill="1" applyBorder="1" applyAlignment="1">
      <alignment horizontal="center" vertical="center"/>
    </xf>
    <xf numFmtId="0" fontId="0" fillId="5" borderId="8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0" fontId="6" fillId="4" borderId="3" xfId="0" applyFont="1" applyFill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0" fillId="0" borderId="26" xfId="0" applyBorder="1" applyAlignment="1">
      <alignment horizontal="justify" vertical="top" wrapText="1"/>
    </xf>
    <xf numFmtId="0" fontId="0" fillId="0" borderId="13" xfId="0" applyBorder="1" applyAlignment="1">
      <alignment horizontal="justify" vertical="top" wrapText="1"/>
    </xf>
    <xf numFmtId="0" fontId="0" fillId="4" borderId="27" xfId="0" applyFont="1" applyFill="1" applyBorder="1" applyAlignment="1">
      <alignment horizontal="left" vertical="center"/>
    </xf>
    <xf numFmtId="0" fontId="0" fillId="4" borderId="28" xfId="0" applyFont="1" applyFill="1" applyBorder="1" applyAlignment="1">
      <alignment horizontal="left" vertical="center"/>
    </xf>
    <xf numFmtId="0" fontId="0" fillId="4" borderId="29" xfId="0" applyFont="1" applyFill="1" applyBorder="1" applyAlignment="1">
      <alignment horizontal="left" vertical="center"/>
    </xf>
    <xf numFmtId="9" fontId="8" fillId="4" borderId="22" xfId="0" applyNumberFormat="1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167" fontId="0" fillId="0" borderId="6" xfId="0" applyNumberFormat="1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168" fontId="0" fillId="0" borderId="6" xfId="0" applyNumberFormat="1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66FFFF"/>
      <rgbColor rgb="FF800000"/>
      <rgbColor rgb="FF008000"/>
      <rgbColor rgb="FF000080"/>
      <rgbColor rgb="FF808000"/>
      <rgbColor rgb="FF800080"/>
      <rgbColor rgb="FF0084D1"/>
      <rgbColor rgb="FFC0C0C0"/>
      <rgbColor rgb="FF808080"/>
      <rgbColor rgb="FF83CA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4586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1048414"/>
  <sheetViews>
    <sheetView topLeftCell="A2" zoomScaleNormal="100" workbookViewId="0">
      <selection activeCell="E6" sqref="E6"/>
    </sheetView>
  </sheetViews>
  <sheetFormatPr defaultColWidth="8.7109375" defaultRowHeight="15.75" x14ac:dyDescent="0.2"/>
  <cols>
    <col min="1" max="1" width="6.28515625" style="2" customWidth="1"/>
    <col min="2" max="2" width="8.85546875" style="2" customWidth="1"/>
    <col min="3" max="3" width="6.5703125" style="2" customWidth="1"/>
    <col min="4" max="4" width="43.140625" style="2" customWidth="1"/>
    <col min="5" max="6" width="14.28515625" style="2" customWidth="1"/>
    <col min="7" max="10" width="12.42578125" style="2" customWidth="1"/>
    <col min="11" max="11" width="18.140625" style="2" bestFit="1" customWidth="1"/>
    <col min="12" max="252" width="12.42578125" style="2" customWidth="1"/>
    <col min="253" max="1020" width="12.42578125" style="3" customWidth="1"/>
    <col min="1021" max="16384" width="8.7109375" style="3"/>
  </cols>
  <sheetData>
    <row r="1" spans="1:1020" s="2" customFormat="1" ht="21.6" hidden="1" customHeight="1" thickBot="1" x14ac:dyDescent="0.25">
      <c r="A1" s="125"/>
      <c r="B1" s="126"/>
      <c r="C1" s="126"/>
      <c r="D1" s="126"/>
      <c r="E1" s="126"/>
      <c r="F1" s="126"/>
      <c r="G1" s="126"/>
      <c r="H1" s="126"/>
      <c r="I1" s="126"/>
      <c r="J1" s="126"/>
      <c r="K1" s="127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</row>
    <row r="2" spans="1:1020" x14ac:dyDescent="0.2">
      <c r="A2" s="59"/>
      <c r="B2" s="60"/>
      <c r="C2" s="60"/>
      <c r="D2" s="61" t="s">
        <v>103</v>
      </c>
      <c r="E2" s="3"/>
      <c r="F2" s="3"/>
    </row>
    <row r="3" spans="1:1020" ht="16.5" thickBot="1" x14ac:dyDescent="0.25">
      <c r="A3" s="59"/>
      <c r="B3" s="60"/>
      <c r="C3" s="60"/>
      <c r="D3" s="62"/>
      <c r="E3" s="3"/>
      <c r="F3" s="3"/>
    </row>
    <row r="4" spans="1:1020" ht="39" customHeight="1" thickBot="1" x14ac:dyDescent="0.25">
      <c r="A4" s="118" t="s">
        <v>149</v>
      </c>
      <c r="B4" s="118"/>
      <c r="C4" s="118"/>
      <c r="D4" s="118"/>
      <c r="E4" s="119"/>
      <c r="F4" s="119"/>
    </row>
    <row r="5" spans="1:1020" ht="34.5" customHeight="1" thickBot="1" x14ac:dyDescent="0.25">
      <c r="A5" s="63" t="s">
        <v>104</v>
      </c>
      <c r="B5" s="94" t="s">
        <v>105</v>
      </c>
      <c r="C5" s="63" t="s">
        <v>106</v>
      </c>
      <c r="D5" s="63" t="s">
        <v>107</v>
      </c>
      <c r="E5" s="64" t="s">
        <v>184</v>
      </c>
      <c r="F5" s="64" t="s">
        <v>185</v>
      </c>
    </row>
    <row r="6" spans="1:1020" ht="41.25" customHeight="1" thickBot="1" x14ac:dyDescent="0.25">
      <c r="A6" s="65">
        <v>1</v>
      </c>
      <c r="B6" s="66">
        <v>4</v>
      </c>
      <c r="C6" s="67" t="s">
        <v>108</v>
      </c>
      <c r="D6" s="68" t="s">
        <v>110</v>
      </c>
      <c r="E6" s="92"/>
      <c r="F6" s="69">
        <f>E6*B6</f>
        <v>0</v>
      </c>
    </row>
    <row r="7" spans="1:1020" ht="36" customHeight="1" thickBot="1" x14ac:dyDescent="0.25">
      <c r="A7" s="65">
        <v>2</v>
      </c>
      <c r="B7" s="66">
        <v>4</v>
      </c>
      <c r="C7" s="67" t="s">
        <v>108</v>
      </c>
      <c r="D7" s="68" t="s">
        <v>111</v>
      </c>
      <c r="E7" s="92"/>
      <c r="F7" s="69">
        <f t="shared" ref="F7:F10" si="0">E7*B7</f>
        <v>0</v>
      </c>
    </row>
    <row r="8" spans="1:1020" ht="50.25" customHeight="1" thickBot="1" x14ac:dyDescent="0.25">
      <c r="A8" s="65">
        <v>3</v>
      </c>
      <c r="B8" s="67">
        <v>4</v>
      </c>
      <c r="C8" s="67" t="s">
        <v>108</v>
      </c>
      <c r="D8" s="68" t="s">
        <v>112</v>
      </c>
      <c r="E8" s="92"/>
      <c r="F8" s="69">
        <f t="shared" si="0"/>
        <v>0</v>
      </c>
    </row>
    <row r="9" spans="1:1020" ht="31.5" customHeight="1" thickBot="1" x14ac:dyDescent="0.25">
      <c r="A9" s="65">
        <v>4</v>
      </c>
      <c r="B9" s="67">
        <v>4</v>
      </c>
      <c r="C9" s="67" t="s">
        <v>109</v>
      </c>
      <c r="D9" s="68" t="s">
        <v>139</v>
      </c>
      <c r="E9" s="92"/>
      <c r="F9" s="69">
        <f t="shared" si="0"/>
        <v>0</v>
      </c>
    </row>
    <row r="10" spans="1:1020" ht="138" customHeight="1" thickBot="1" x14ac:dyDescent="0.25">
      <c r="A10" s="65">
        <v>5</v>
      </c>
      <c r="B10" s="67">
        <v>1</v>
      </c>
      <c r="C10" s="67" t="s">
        <v>108</v>
      </c>
      <c r="D10" s="68" t="s">
        <v>143</v>
      </c>
      <c r="E10" s="92"/>
      <c r="F10" s="69">
        <f t="shared" si="0"/>
        <v>0</v>
      </c>
    </row>
    <row r="11" spans="1:1020" ht="16.5" thickBot="1" x14ac:dyDescent="0.25">
      <c r="A11" s="120"/>
      <c r="B11" s="120"/>
      <c r="C11" s="120"/>
      <c r="D11" s="120"/>
      <c r="E11" s="70"/>
      <c r="F11" s="70"/>
    </row>
    <row r="12" spans="1:1020" ht="39" customHeight="1" thickBot="1" x14ac:dyDescent="0.25">
      <c r="A12" s="128" t="s">
        <v>154</v>
      </c>
      <c r="B12" s="122"/>
      <c r="C12" s="122"/>
      <c r="D12" s="122"/>
      <c r="E12" s="93">
        <f>SUM(F6:F10)</f>
        <v>0</v>
      </c>
      <c r="F12" s="89"/>
    </row>
    <row r="13" spans="1:1020" ht="18" x14ac:dyDescent="0.2">
      <c r="A13" s="71"/>
      <c r="B13" s="71"/>
      <c r="C13" s="71"/>
      <c r="D13" s="71"/>
      <c r="E13" s="72"/>
      <c r="F13" s="72"/>
    </row>
    <row r="14" spans="1:1020" ht="8.25" customHeight="1" thickBot="1" x14ac:dyDescent="0.25">
      <c r="A14" s="73"/>
      <c r="B14" s="73"/>
      <c r="C14" s="73"/>
      <c r="D14" s="73"/>
      <c r="E14" s="74"/>
      <c r="F14" s="74"/>
    </row>
    <row r="15" spans="1:1020" ht="39" customHeight="1" thickBot="1" x14ac:dyDescent="0.25">
      <c r="A15" s="118" t="s">
        <v>117</v>
      </c>
      <c r="B15" s="118"/>
      <c r="C15" s="118"/>
      <c r="D15" s="118"/>
      <c r="E15" s="119"/>
      <c r="F15" s="119"/>
    </row>
    <row r="16" spans="1:1020" ht="34.5" customHeight="1" thickBot="1" x14ac:dyDescent="0.25">
      <c r="A16" s="63" t="s">
        <v>104</v>
      </c>
      <c r="B16" s="94" t="s">
        <v>105</v>
      </c>
      <c r="C16" s="63" t="s">
        <v>106</v>
      </c>
      <c r="D16" s="63" t="s">
        <v>107</v>
      </c>
      <c r="E16" s="64" t="s">
        <v>184</v>
      </c>
      <c r="F16" s="64" t="s">
        <v>185</v>
      </c>
    </row>
    <row r="17" spans="1:6" ht="41.25" customHeight="1" thickBot="1" x14ac:dyDescent="0.25">
      <c r="A17" s="65">
        <v>1</v>
      </c>
      <c r="B17" s="66">
        <v>4</v>
      </c>
      <c r="C17" s="67" t="s">
        <v>108</v>
      </c>
      <c r="D17" s="68" t="s">
        <v>110</v>
      </c>
      <c r="E17" s="92"/>
      <c r="F17" s="69">
        <f>E17*B17</f>
        <v>0</v>
      </c>
    </row>
    <row r="18" spans="1:6" ht="31.5" customHeight="1" thickBot="1" x14ac:dyDescent="0.25">
      <c r="A18" s="65">
        <v>2</v>
      </c>
      <c r="B18" s="66">
        <v>4</v>
      </c>
      <c r="C18" s="67" t="s">
        <v>108</v>
      </c>
      <c r="D18" s="68" t="s">
        <v>140</v>
      </c>
      <c r="E18" s="92"/>
      <c r="F18" s="69">
        <f t="shared" ref="F18:F21" si="1">E18*B18</f>
        <v>0</v>
      </c>
    </row>
    <row r="19" spans="1:6" ht="50.25" customHeight="1" thickBot="1" x14ac:dyDescent="0.25">
      <c r="A19" s="65">
        <v>3</v>
      </c>
      <c r="B19" s="67">
        <v>4</v>
      </c>
      <c r="C19" s="67" t="s">
        <v>108</v>
      </c>
      <c r="D19" s="68" t="s">
        <v>141</v>
      </c>
      <c r="E19" s="92"/>
      <c r="F19" s="69">
        <f t="shared" si="1"/>
        <v>0</v>
      </c>
    </row>
    <row r="20" spans="1:6" ht="31.5" customHeight="1" thickBot="1" x14ac:dyDescent="0.25">
      <c r="A20" s="65">
        <v>4</v>
      </c>
      <c r="B20" s="67">
        <v>4</v>
      </c>
      <c r="C20" s="67" t="s">
        <v>109</v>
      </c>
      <c r="D20" s="68" t="s">
        <v>142</v>
      </c>
      <c r="E20" s="92"/>
      <c r="F20" s="69">
        <f t="shared" si="1"/>
        <v>0</v>
      </c>
    </row>
    <row r="21" spans="1:6" ht="140.25" customHeight="1" thickBot="1" x14ac:dyDescent="0.25">
      <c r="A21" s="65">
        <v>5</v>
      </c>
      <c r="B21" s="67">
        <v>1</v>
      </c>
      <c r="C21" s="67" t="s">
        <v>108</v>
      </c>
      <c r="D21" s="68" t="s">
        <v>143</v>
      </c>
      <c r="E21" s="92"/>
      <c r="F21" s="69">
        <f t="shared" si="1"/>
        <v>0</v>
      </c>
    </row>
    <row r="22" spans="1:6" ht="16.5" thickBot="1" x14ac:dyDescent="0.25">
      <c r="A22" s="120"/>
      <c r="B22" s="120"/>
      <c r="C22" s="120"/>
      <c r="D22" s="120"/>
      <c r="E22" s="70"/>
      <c r="F22" s="70"/>
    </row>
    <row r="23" spans="1:6" ht="39" customHeight="1" thickBot="1" x14ac:dyDescent="0.25">
      <c r="A23" s="128" t="s">
        <v>155</v>
      </c>
      <c r="B23" s="122"/>
      <c r="C23" s="122"/>
      <c r="D23" s="122"/>
      <c r="E23" s="93">
        <f>SUM(F17:F21)</f>
        <v>0</v>
      </c>
      <c r="F23" s="89"/>
    </row>
    <row r="24" spans="1:6" ht="10.5" customHeight="1" x14ac:dyDescent="0.2">
      <c r="A24" s="59"/>
      <c r="B24" s="60"/>
      <c r="C24" s="60"/>
      <c r="D24" s="62"/>
      <c r="E24" s="3"/>
      <c r="F24" s="3"/>
    </row>
    <row r="25" spans="1:6" ht="60.75" customHeight="1" x14ac:dyDescent="0.2">
      <c r="A25" s="90"/>
      <c r="B25" s="123" t="s">
        <v>148</v>
      </c>
      <c r="C25" s="124"/>
      <c r="D25" s="124"/>
      <c r="E25" s="124"/>
      <c r="F25" s="124"/>
    </row>
    <row r="26" spans="1:6" ht="19.5" customHeight="1" thickBot="1" x14ac:dyDescent="0.25">
      <c r="A26" s="91"/>
      <c r="B26" s="87"/>
      <c r="C26" s="88"/>
      <c r="D26" s="88"/>
      <c r="E26" s="88"/>
      <c r="F26" s="88"/>
    </row>
    <row r="27" spans="1:6" ht="39" customHeight="1" thickBot="1" x14ac:dyDescent="0.25">
      <c r="A27" s="118" t="s">
        <v>156</v>
      </c>
      <c r="B27" s="118"/>
      <c r="C27" s="118"/>
      <c r="D27" s="118"/>
      <c r="E27" s="119"/>
      <c r="F27" s="119"/>
    </row>
    <row r="28" spans="1:6" ht="29.25" customHeight="1" thickBot="1" x14ac:dyDescent="0.25">
      <c r="A28" s="63" t="s">
        <v>104</v>
      </c>
      <c r="B28" s="94" t="s">
        <v>105</v>
      </c>
      <c r="C28" s="63" t="s">
        <v>106</v>
      </c>
      <c r="D28" s="63" t="s">
        <v>107</v>
      </c>
      <c r="E28" s="64" t="s">
        <v>184</v>
      </c>
      <c r="F28" s="64" t="s">
        <v>185</v>
      </c>
    </row>
    <row r="29" spans="1:6" ht="76.5" customHeight="1" thickBot="1" x14ac:dyDescent="0.25">
      <c r="A29" s="65">
        <v>1</v>
      </c>
      <c r="B29" s="66">
        <v>4</v>
      </c>
      <c r="C29" s="67" t="s">
        <v>108</v>
      </c>
      <c r="D29" s="68" t="s">
        <v>151</v>
      </c>
      <c r="E29" s="92"/>
      <c r="F29" s="69">
        <f>E29*B29</f>
        <v>0</v>
      </c>
    </row>
    <row r="30" spans="1:6" ht="141.75" customHeight="1" thickBot="1" x14ac:dyDescent="0.25">
      <c r="A30" s="65">
        <v>2</v>
      </c>
      <c r="B30" s="67">
        <v>1</v>
      </c>
      <c r="C30" s="67" t="s">
        <v>108</v>
      </c>
      <c r="D30" s="68" t="s">
        <v>143</v>
      </c>
      <c r="E30" s="92"/>
      <c r="F30" s="69">
        <f t="shared" ref="F30" si="2">E30*B30</f>
        <v>0</v>
      </c>
    </row>
    <row r="31" spans="1:6" ht="16.5" customHeight="1" thickBot="1" x14ac:dyDescent="0.25">
      <c r="A31" s="120"/>
      <c r="B31" s="120"/>
      <c r="C31" s="120"/>
      <c r="D31" s="120"/>
      <c r="E31" s="70"/>
      <c r="F31" s="70"/>
    </row>
    <row r="32" spans="1:6" ht="39" customHeight="1" thickBot="1" x14ac:dyDescent="0.25">
      <c r="A32" s="121" t="s">
        <v>150</v>
      </c>
      <c r="B32" s="122"/>
      <c r="C32" s="122"/>
      <c r="D32" s="122"/>
      <c r="E32" s="93">
        <f>SUM(F29:F30)</f>
        <v>0</v>
      </c>
      <c r="F32" s="89"/>
    </row>
    <row r="33" spans="1:6" ht="10.5" customHeight="1" x14ac:dyDescent="0.2">
      <c r="A33" s="105"/>
      <c r="B33" s="95"/>
      <c r="C33" s="96"/>
      <c r="D33" s="96"/>
      <c r="E33" s="96"/>
      <c r="F33" s="96"/>
    </row>
    <row r="34" spans="1:6" ht="55.5" customHeight="1" x14ac:dyDescent="0.2">
      <c r="A34" s="90"/>
      <c r="B34" s="123" t="s">
        <v>152</v>
      </c>
      <c r="C34" s="124"/>
      <c r="D34" s="124"/>
      <c r="E34" s="124"/>
      <c r="F34" s="124"/>
    </row>
    <row r="35" spans="1:6" ht="19.5" customHeight="1" thickBot="1" x14ac:dyDescent="0.25">
      <c r="A35" s="105"/>
      <c r="B35" s="95"/>
      <c r="C35" s="96"/>
      <c r="D35" s="96"/>
      <c r="E35" s="96"/>
      <c r="F35" s="96"/>
    </row>
    <row r="36" spans="1:6" ht="30.75" customHeight="1" thickTop="1" thickBot="1" x14ac:dyDescent="0.25">
      <c r="A36" s="115" t="s">
        <v>153</v>
      </c>
      <c r="B36" s="116"/>
      <c r="C36" s="116"/>
      <c r="D36" s="116"/>
      <c r="E36" s="116"/>
      <c r="F36" s="117"/>
    </row>
    <row r="37" spans="1:6" ht="16.5" thickTop="1" x14ac:dyDescent="0.2"/>
    <row r="1048384" spans="253:1020" s="2" customFormat="1" ht="12.75" customHeight="1" x14ac:dyDescent="0.2">
      <c r="IS1048384" s="3"/>
      <c r="IT1048384" s="3"/>
      <c r="IU1048384" s="3"/>
      <c r="IV1048384" s="3"/>
      <c r="IW1048384" s="3"/>
      <c r="IX1048384" s="3"/>
      <c r="IY1048384" s="3"/>
      <c r="IZ1048384" s="3"/>
      <c r="JA1048384" s="3"/>
      <c r="JB1048384" s="3"/>
      <c r="JC1048384" s="3"/>
      <c r="JD1048384" s="3"/>
      <c r="JE1048384" s="3"/>
      <c r="JF1048384" s="3"/>
      <c r="JG1048384" s="3"/>
      <c r="JH1048384" s="3"/>
      <c r="JI1048384" s="3"/>
      <c r="JJ1048384" s="3"/>
      <c r="JK1048384" s="3"/>
      <c r="JL1048384" s="3"/>
      <c r="JM1048384" s="3"/>
      <c r="JN1048384" s="3"/>
      <c r="JO1048384" s="3"/>
      <c r="JP1048384" s="3"/>
      <c r="JQ1048384" s="3"/>
      <c r="JR1048384" s="3"/>
      <c r="JS1048384" s="3"/>
      <c r="JT1048384" s="3"/>
      <c r="JU1048384" s="3"/>
      <c r="JV1048384" s="3"/>
      <c r="JW1048384" s="3"/>
      <c r="JX1048384" s="3"/>
      <c r="JY1048384" s="3"/>
      <c r="JZ1048384" s="3"/>
      <c r="KA1048384" s="3"/>
      <c r="KB1048384" s="3"/>
      <c r="KC1048384" s="3"/>
      <c r="KD1048384" s="3"/>
      <c r="KE1048384" s="3"/>
      <c r="KF1048384" s="3"/>
      <c r="KG1048384" s="3"/>
      <c r="KH1048384" s="3"/>
      <c r="KI1048384" s="3"/>
      <c r="KJ1048384" s="3"/>
      <c r="KK1048384" s="3"/>
      <c r="KL1048384" s="3"/>
      <c r="KM1048384" s="3"/>
      <c r="KN1048384" s="3"/>
      <c r="KO1048384" s="3"/>
      <c r="KP1048384" s="3"/>
      <c r="KQ1048384" s="3"/>
      <c r="KR1048384" s="3"/>
      <c r="KS1048384" s="3"/>
      <c r="KT1048384" s="3"/>
      <c r="KU1048384" s="3"/>
      <c r="KV1048384" s="3"/>
      <c r="KW1048384" s="3"/>
      <c r="KX1048384" s="3"/>
      <c r="KY1048384" s="3"/>
      <c r="KZ1048384" s="3"/>
      <c r="LA1048384" s="3"/>
      <c r="LB1048384" s="3"/>
      <c r="LC1048384" s="3"/>
      <c r="LD1048384" s="3"/>
      <c r="LE1048384" s="3"/>
      <c r="LF1048384" s="3"/>
      <c r="LG1048384" s="3"/>
      <c r="LH1048384" s="3"/>
      <c r="LI1048384" s="3"/>
      <c r="LJ1048384" s="3"/>
      <c r="LK1048384" s="3"/>
      <c r="LL1048384" s="3"/>
      <c r="LM1048384" s="3"/>
      <c r="LN1048384" s="3"/>
      <c r="LO1048384" s="3"/>
      <c r="LP1048384" s="3"/>
      <c r="LQ1048384" s="3"/>
      <c r="LR1048384" s="3"/>
      <c r="LS1048384" s="3"/>
      <c r="LT1048384" s="3"/>
      <c r="LU1048384" s="3"/>
      <c r="LV1048384" s="3"/>
      <c r="LW1048384" s="3"/>
      <c r="LX1048384" s="3"/>
      <c r="LY1048384" s="3"/>
      <c r="LZ1048384" s="3"/>
      <c r="MA1048384" s="3"/>
      <c r="MB1048384" s="3"/>
      <c r="MC1048384" s="3"/>
      <c r="MD1048384" s="3"/>
      <c r="ME1048384" s="3"/>
      <c r="MF1048384" s="3"/>
      <c r="MG1048384" s="3"/>
      <c r="MH1048384" s="3"/>
      <c r="MI1048384" s="3"/>
      <c r="MJ1048384" s="3"/>
      <c r="MK1048384" s="3"/>
      <c r="ML1048384" s="3"/>
      <c r="MM1048384" s="3"/>
      <c r="MN1048384" s="3"/>
      <c r="MO1048384" s="3"/>
      <c r="MP1048384" s="3"/>
      <c r="MQ1048384" s="3"/>
      <c r="MR1048384" s="3"/>
      <c r="MS1048384" s="3"/>
      <c r="MT1048384" s="3"/>
      <c r="MU1048384" s="3"/>
      <c r="MV1048384" s="3"/>
      <c r="MW1048384" s="3"/>
      <c r="MX1048384" s="3"/>
      <c r="MY1048384" s="3"/>
      <c r="MZ1048384" s="3"/>
      <c r="NA1048384" s="3"/>
      <c r="NB1048384" s="3"/>
      <c r="NC1048384" s="3"/>
      <c r="ND1048384" s="3"/>
      <c r="NE1048384" s="3"/>
      <c r="NF1048384" s="3"/>
      <c r="NG1048384" s="3"/>
      <c r="NH1048384" s="3"/>
      <c r="NI1048384" s="3"/>
      <c r="NJ1048384" s="3"/>
      <c r="NK1048384" s="3"/>
      <c r="NL1048384" s="3"/>
      <c r="NM1048384" s="3"/>
      <c r="NN1048384" s="3"/>
      <c r="NO1048384" s="3"/>
      <c r="NP1048384" s="3"/>
      <c r="NQ1048384" s="3"/>
      <c r="NR1048384" s="3"/>
      <c r="NS1048384" s="3"/>
      <c r="NT1048384" s="3"/>
      <c r="NU1048384" s="3"/>
      <c r="NV1048384" s="3"/>
      <c r="NW1048384" s="3"/>
      <c r="NX1048384" s="3"/>
      <c r="NY1048384" s="3"/>
      <c r="NZ1048384" s="3"/>
      <c r="OA1048384" s="3"/>
      <c r="OB1048384" s="3"/>
      <c r="OC1048384" s="3"/>
      <c r="OD1048384" s="3"/>
      <c r="OE1048384" s="3"/>
      <c r="OF1048384" s="3"/>
      <c r="OG1048384" s="3"/>
      <c r="OH1048384" s="3"/>
      <c r="OI1048384" s="3"/>
      <c r="OJ1048384" s="3"/>
      <c r="OK1048384" s="3"/>
      <c r="OL1048384" s="3"/>
      <c r="OM1048384" s="3"/>
      <c r="ON1048384" s="3"/>
      <c r="OO1048384" s="3"/>
      <c r="OP1048384" s="3"/>
      <c r="OQ1048384" s="3"/>
      <c r="OR1048384" s="3"/>
      <c r="OS1048384" s="3"/>
      <c r="OT1048384" s="3"/>
      <c r="OU1048384" s="3"/>
      <c r="OV1048384" s="3"/>
      <c r="OW1048384" s="3"/>
      <c r="OX1048384" s="3"/>
      <c r="OY1048384" s="3"/>
      <c r="OZ1048384" s="3"/>
      <c r="PA1048384" s="3"/>
      <c r="PB1048384" s="3"/>
      <c r="PC1048384" s="3"/>
      <c r="PD1048384" s="3"/>
      <c r="PE1048384" s="3"/>
      <c r="PF1048384" s="3"/>
      <c r="PG1048384" s="3"/>
      <c r="PH1048384" s="3"/>
      <c r="PI1048384" s="3"/>
      <c r="PJ1048384" s="3"/>
      <c r="PK1048384" s="3"/>
      <c r="PL1048384" s="3"/>
      <c r="PM1048384" s="3"/>
      <c r="PN1048384" s="3"/>
      <c r="PO1048384" s="3"/>
      <c r="PP1048384" s="3"/>
      <c r="PQ1048384" s="3"/>
      <c r="PR1048384" s="3"/>
      <c r="PS1048384" s="3"/>
      <c r="PT1048384" s="3"/>
      <c r="PU1048384" s="3"/>
      <c r="PV1048384" s="3"/>
      <c r="PW1048384" s="3"/>
      <c r="PX1048384" s="3"/>
      <c r="PY1048384" s="3"/>
      <c r="PZ1048384" s="3"/>
      <c r="QA1048384" s="3"/>
      <c r="QB1048384" s="3"/>
      <c r="QC1048384" s="3"/>
      <c r="QD1048384" s="3"/>
      <c r="QE1048384" s="3"/>
      <c r="QF1048384" s="3"/>
      <c r="QG1048384" s="3"/>
      <c r="QH1048384" s="3"/>
      <c r="QI1048384" s="3"/>
      <c r="QJ1048384" s="3"/>
      <c r="QK1048384" s="3"/>
      <c r="QL1048384" s="3"/>
      <c r="QM1048384" s="3"/>
      <c r="QN1048384" s="3"/>
      <c r="QO1048384" s="3"/>
      <c r="QP1048384" s="3"/>
      <c r="QQ1048384" s="3"/>
      <c r="QR1048384" s="3"/>
      <c r="QS1048384" s="3"/>
      <c r="QT1048384" s="3"/>
      <c r="QU1048384" s="3"/>
      <c r="QV1048384" s="3"/>
      <c r="QW1048384" s="3"/>
      <c r="QX1048384" s="3"/>
      <c r="QY1048384" s="3"/>
      <c r="QZ1048384" s="3"/>
      <c r="RA1048384" s="3"/>
      <c r="RB1048384" s="3"/>
      <c r="RC1048384" s="3"/>
      <c r="RD1048384" s="3"/>
      <c r="RE1048384" s="3"/>
      <c r="RF1048384" s="3"/>
      <c r="RG1048384" s="3"/>
      <c r="RH1048384" s="3"/>
      <c r="RI1048384" s="3"/>
      <c r="RJ1048384" s="3"/>
      <c r="RK1048384" s="3"/>
      <c r="RL1048384" s="3"/>
      <c r="RM1048384" s="3"/>
      <c r="RN1048384" s="3"/>
      <c r="RO1048384" s="3"/>
      <c r="RP1048384" s="3"/>
      <c r="RQ1048384" s="3"/>
      <c r="RR1048384" s="3"/>
      <c r="RS1048384" s="3"/>
      <c r="RT1048384" s="3"/>
      <c r="RU1048384" s="3"/>
      <c r="RV1048384" s="3"/>
      <c r="RW1048384" s="3"/>
      <c r="RX1048384" s="3"/>
      <c r="RY1048384" s="3"/>
      <c r="RZ1048384" s="3"/>
      <c r="SA1048384" s="3"/>
      <c r="SB1048384" s="3"/>
      <c r="SC1048384" s="3"/>
      <c r="SD1048384" s="3"/>
      <c r="SE1048384" s="3"/>
      <c r="SF1048384" s="3"/>
      <c r="SG1048384" s="3"/>
      <c r="SH1048384" s="3"/>
      <c r="SI1048384" s="3"/>
      <c r="SJ1048384" s="3"/>
      <c r="SK1048384" s="3"/>
      <c r="SL1048384" s="3"/>
      <c r="SM1048384" s="3"/>
      <c r="SN1048384" s="3"/>
      <c r="SO1048384" s="3"/>
      <c r="SP1048384" s="3"/>
      <c r="SQ1048384" s="3"/>
      <c r="SR1048384" s="3"/>
      <c r="SS1048384" s="3"/>
      <c r="ST1048384" s="3"/>
      <c r="SU1048384" s="3"/>
      <c r="SV1048384" s="3"/>
      <c r="SW1048384" s="3"/>
      <c r="SX1048384" s="3"/>
      <c r="SY1048384" s="3"/>
      <c r="SZ1048384" s="3"/>
      <c r="TA1048384" s="3"/>
      <c r="TB1048384" s="3"/>
      <c r="TC1048384" s="3"/>
      <c r="TD1048384" s="3"/>
      <c r="TE1048384" s="3"/>
      <c r="TF1048384" s="3"/>
      <c r="TG1048384" s="3"/>
      <c r="TH1048384" s="3"/>
      <c r="TI1048384" s="3"/>
      <c r="TJ1048384" s="3"/>
      <c r="TK1048384" s="3"/>
      <c r="TL1048384" s="3"/>
      <c r="TM1048384" s="3"/>
      <c r="TN1048384" s="3"/>
      <c r="TO1048384" s="3"/>
      <c r="TP1048384" s="3"/>
      <c r="TQ1048384" s="3"/>
      <c r="TR1048384" s="3"/>
      <c r="TS1048384" s="3"/>
      <c r="TT1048384" s="3"/>
      <c r="TU1048384" s="3"/>
      <c r="TV1048384" s="3"/>
      <c r="TW1048384" s="3"/>
      <c r="TX1048384" s="3"/>
      <c r="TY1048384" s="3"/>
      <c r="TZ1048384" s="3"/>
      <c r="UA1048384" s="3"/>
      <c r="UB1048384" s="3"/>
      <c r="UC1048384" s="3"/>
      <c r="UD1048384" s="3"/>
      <c r="UE1048384" s="3"/>
      <c r="UF1048384" s="3"/>
      <c r="UG1048384" s="3"/>
      <c r="UH1048384" s="3"/>
      <c r="UI1048384" s="3"/>
      <c r="UJ1048384" s="3"/>
      <c r="UK1048384" s="3"/>
      <c r="UL1048384" s="3"/>
      <c r="UM1048384" s="3"/>
      <c r="UN1048384" s="3"/>
      <c r="UO1048384" s="3"/>
      <c r="UP1048384" s="3"/>
      <c r="UQ1048384" s="3"/>
      <c r="UR1048384" s="3"/>
      <c r="US1048384" s="3"/>
      <c r="UT1048384" s="3"/>
      <c r="UU1048384" s="3"/>
      <c r="UV1048384" s="3"/>
      <c r="UW1048384" s="3"/>
      <c r="UX1048384" s="3"/>
      <c r="UY1048384" s="3"/>
      <c r="UZ1048384" s="3"/>
      <c r="VA1048384" s="3"/>
      <c r="VB1048384" s="3"/>
      <c r="VC1048384" s="3"/>
      <c r="VD1048384" s="3"/>
      <c r="VE1048384" s="3"/>
      <c r="VF1048384" s="3"/>
      <c r="VG1048384" s="3"/>
      <c r="VH1048384" s="3"/>
      <c r="VI1048384" s="3"/>
      <c r="VJ1048384" s="3"/>
      <c r="VK1048384" s="3"/>
      <c r="VL1048384" s="3"/>
      <c r="VM1048384" s="3"/>
      <c r="VN1048384" s="3"/>
      <c r="VO1048384" s="3"/>
      <c r="VP1048384" s="3"/>
      <c r="VQ1048384" s="3"/>
      <c r="VR1048384" s="3"/>
      <c r="VS1048384" s="3"/>
      <c r="VT1048384" s="3"/>
      <c r="VU1048384" s="3"/>
      <c r="VV1048384" s="3"/>
      <c r="VW1048384" s="3"/>
      <c r="VX1048384" s="3"/>
      <c r="VY1048384" s="3"/>
      <c r="VZ1048384" s="3"/>
      <c r="WA1048384" s="3"/>
      <c r="WB1048384" s="3"/>
      <c r="WC1048384" s="3"/>
      <c r="WD1048384" s="3"/>
      <c r="WE1048384" s="3"/>
      <c r="WF1048384" s="3"/>
      <c r="WG1048384" s="3"/>
      <c r="WH1048384" s="3"/>
      <c r="WI1048384" s="3"/>
      <c r="WJ1048384" s="3"/>
      <c r="WK1048384" s="3"/>
      <c r="WL1048384" s="3"/>
      <c r="WM1048384" s="3"/>
      <c r="WN1048384" s="3"/>
      <c r="WO1048384" s="3"/>
      <c r="WP1048384" s="3"/>
      <c r="WQ1048384" s="3"/>
      <c r="WR1048384" s="3"/>
      <c r="WS1048384" s="3"/>
      <c r="WT1048384" s="3"/>
      <c r="WU1048384" s="3"/>
      <c r="WV1048384" s="3"/>
      <c r="WW1048384" s="3"/>
      <c r="WX1048384" s="3"/>
      <c r="WY1048384" s="3"/>
      <c r="WZ1048384" s="3"/>
      <c r="XA1048384" s="3"/>
      <c r="XB1048384" s="3"/>
      <c r="XC1048384" s="3"/>
      <c r="XD1048384" s="3"/>
      <c r="XE1048384" s="3"/>
      <c r="XF1048384" s="3"/>
      <c r="XG1048384" s="3"/>
      <c r="XH1048384" s="3"/>
      <c r="XI1048384" s="3"/>
      <c r="XJ1048384" s="3"/>
      <c r="XK1048384" s="3"/>
      <c r="XL1048384" s="3"/>
      <c r="XM1048384" s="3"/>
      <c r="XN1048384" s="3"/>
      <c r="XO1048384" s="3"/>
      <c r="XP1048384" s="3"/>
      <c r="XQ1048384" s="3"/>
      <c r="XR1048384" s="3"/>
      <c r="XS1048384" s="3"/>
      <c r="XT1048384" s="3"/>
      <c r="XU1048384" s="3"/>
      <c r="XV1048384" s="3"/>
      <c r="XW1048384" s="3"/>
      <c r="XX1048384" s="3"/>
      <c r="XY1048384" s="3"/>
      <c r="XZ1048384" s="3"/>
      <c r="YA1048384" s="3"/>
      <c r="YB1048384" s="3"/>
      <c r="YC1048384" s="3"/>
      <c r="YD1048384" s="3"/>
      <c r="YE1048384" s="3"/>
      <c r="YF1048384" s="3"/>
      <c r="YG1048384" s="3"/>
      <c r="YH1048384" s="3"/>
      <c r="YI1048384" s="3"/>
      <c r="YJ1048384" s="3"/>
      <c r="YK1048384" s="3"/>
      <c r="YL1048384" s="3"/>
      <c r="YM1048384" s="3"/>
      <c r="YN1048384" s="3"/>
      <c r="YO1048384" s="3"/>
      <c r="YP1048384" s="3"/>
      <c r="YQ1048384" s="3"/>
      <c r="YR1048384" s="3"/>
      <c r="YS1048384" s="3"/>
      <c r="YT1048384" s="3"/>
      <c r="YU1048384" s="3"/>
      <c r="YV1048384" s="3"/>
      <c r="YW1048384" s="3"/>
      <c r="YX1048384" s="3"/>
      <c r="YY1048384" s="3"/>
      <c r="YZ1048384" s="3"/>
      <c r="ZA1048384" s="3"/>
      <c r="ZB1048384" s="3"/>
      <c r="ZC1048384" s="3"/>
      <c r="ZD1048384" s="3"/>
      <c r="ZE1048384" s="3"/>
      <c r="ZF1048384" s="3"/>
      <c r="ZG1048384" s="3"/>
      <c r="ZH1048384" s="3"/>
      <c r="ZI1048384" s="3"/>
      <c r="ZJ1048384" s="3"/>
      <c r="ZK1048384" s="3"/>
      <c r="ZL1048384" s="3"/>
      <c r="ZM1048384" s="3"/>
      <c r="ZN1048384" s="3"/>
      <c r="ZO1048384" s="3"/>
      <c r="ZP1048384" s="3"/>
      <c r="ZQ1048384" s="3"/>
      <c r="ZR1048384" s="3"/>
      <c r="ZS1048384" s="3"/>
      <c r="ZT1048384" s="3"/>
      <c r="ZU1048384" s="3"/>
      <c r="ZV1048384" s="3"/>
      <c r="ZW1048384" s="3"/>
      <c r="ZX1048384" s="3"/>
      <c r="ZY1048384" s="3"/>
      <c r="ZZ1048384" s="3"/>
      <c r="AAA1048384" s="3"/>
      <c r="AAB1048384" s="3"/>
      <c r="AAC1048384" s="3"/>
      <c r="AAD1048384" s="3"/>
      <c r="AAE1048384" s="3"/>
      <c r="AAF1048384" s="3"/>
      <c r="AAG1048384" s="3"/>
      <c r="AAH1048384" s="3"/>
      <c r="AAI1048384" s="3"/>
      <c r="AAJ1048384" s="3"/>
      <c r="AAK1048384" s="3"/>
      <c r="AAL1048384" s="3"/>
      <c r="AAM1048384" s="3"/>
      <c r="AAN1048384" s="3"/>
      <c r="AAO1048384" s="3"/>
      <c r="AAP1048384" s="3"/>
      <c r="AAQ1048384" s="3"/>
      <c r="AAR1048384" s="3"/>
      <c r="AAS1048384" s="3"/>
      <c r="AAT1048384" s="3"/>
      <c r="AAU1048384" s="3"/>
      <c r="AAV1048384" s="3"/>
      <c r="AAW1048384" s="3"/>
      <c r="AAX1048384" s="3"/>
      <c r="AAY1048384" s="3"/>
      <c r="AAZ1048384" s="3"/>
      <c r="ABA1048384" s="3"/>
      <c r="ABB1048384" s="3"/>
      <c r="ABC1048384" s="3"/>
      <c r="ABD1048384" s="3"/>
      <c r="ABE1048384" s="3"/>
      <c r="ABF1048384" s="3"/>
      <c r="ABG1048384" s="3"/>
      <c r="ABH1048384" s="3"/>
      <c r="ABI1048384" s="3"/>
      <c r="ABJ1048384" s="3"/>
      <c r="ABK1048384" s="3"/>
      <c r="ABL1048384" s="3"/>
      <c r="ABM1048384" s="3"/>
      <c r="ABN1048384" s="3"/>
      <c r="ABO1048384" s="3"/>
      <c r="ABP1048384" s="3"/>
      <c r="ABQ1048384" s="3"/>
      <c r="ABR1048384" s="3"/>
      <c r="ABS1048384" s="3"/>
      <c r="ABT1048384" s="3"/>
      <c r="ABU1048384" s="3"/>
      <c r="ABV1048384" s="3"/>
      <c r="ABW1048384" s="3"/>
      <c r="ABX1048384" s="3"/>
      <c r="ABY1048384" s="3"/>
      <c r="ABZ1048384" s="3"/>
      <c r="ACA1048384" s="3"/>
      <c r="ACB1048384" s="3"/>
      <c r="ACC1048384" s="3"/>
      <c r="ACD1048384" s="3"/>
      <c r="ACE1048384" s="3"/>
      <c r="ACF1048384" s="3"/>
      <c r="ACG1048384" s="3"/>
      <c r="ACH1048384" s="3"/>
      <c r="ACI1048384" s="3"/>
      <c r="ACJ1048384" s="3"/>
      <c r="ACK1048384" s="3"/>
      <c r="ACL1048384" s="3"/>
      <c r="ACM1048384" s="3"/>
      <c r="ACN1048384" s="3"/>
      <c r="ACO1048384" s="3"/>
      <c r="ACP1048384" s="3"/>
      <c r="ACQ1048384" s="3"/>
      <c r="ACR1048384" s="3"/>
      <c r="ACS1048384" s="3"/>
      <c r="ACT1048384" s="3"/>
      <c r="ACU1048384" s="3"/>
      <c r="ACV1048384" s="3"/>
      <c r="ACW1048384" s="3"/>
      <c r="ACX1048384" s="3"/>
      <c r="ACY1048384" s="3"/>
      <c r="ACZ1048384" s="3"/>
      <c r="ADA1048384" s="3"/>
      <c r="ADB1048384" s="3"/>
      <c r="ADC1048384" s="3"/>
      <c r="ADD1048384" s="3"/>
      <c r="ADE1048384" s="3"/>
      <c r="ADF1048384" s="3"/>
      <c r="ADG1048384" s="3"/>
      <c r="ADH1048384" s="3"/>
      <c r="ADI1048384" s="3"/>
      <c r="ADJ1048384" s="3"/>
      <c r="ADK1048384" s="3"/>
      <c r="ADL1048384" s="3"/>
      <c r="ADM1048384" s="3"/>
      <c r="ADN1048384" s="3"/>
      <c r="ADO1048384" s="3"/>
      <c r="ADP1048384" s="3"/>
      <c r="ADQ1048384" s="3"/>
      <c r="ADR1048384" s="3"/>
      <c r="ADS1048384" s="3"/>
      <c r="ADT1048384" s="3"/>
      <c r="ADU1048384" s="3"/>
      <c r="ADV1048384" s="3"/>
      <c r="ADW1048384" s="3"/>
      <c r="ADX1048384" s="3"/>
      <c r="ADY1048384" s="3"/>
      <c r="ADZ1048384" s="3"/>
      <c r="AEA1048384" s="3"/>
      <c r="AEB1048384" s="3"/>
      <c r="AEC1048384" s="3"/>
      <c r="AED1048384" s="3"/>
      <c r="AEE1048384" s="3"/>
      <c r="AEF1048384" s="3"/>
      <c r="AEG1048384" s="3"/>
      <c r="AEH1048384" s="3"/>
      <c r="AEI1048384" s="3"/>
      <c r="AEJ1048384" s="3"/>
      <c r="AEK1048384" s="3"/>
      <c r="AEL1048384" s="3"/>
      <c r="AEM1048384" s="3"/>
      <c r="AEN1048384" s="3"/>
      <c r="AEO1048384" s="3"/>
      <c r="AEP1048384" s="3"/>
      <c r="AEQ1048384" s="3"/>
      <c r="AER1048384" s="3"/>
      <c r="AES1048384" s="3"/>
      <c r="AET1048384" s="3"/>
      <c r="AEU1048384" s="3"/>
      <c r="AEV1048384" s="3"/>
      <c r="AEW1048384" s="3"/>
      <c r="AEX1048384" s="3"/>
      <c r="AEY1048384" s="3"/>
      <c r="AEZ1048384" s="3"/>
      <c r="AFA1048384" s="3"/>
      <c r="AFB1048384" s="3"/>
      <c r="AFC1048384" s="3"/>
      <c r="AFD1048384" s="3"/>
      <c r="AFE1048384" s="3"/>
      <c r="AFF1048384" s="3"/>
      <c r="AFG1048384" s="3"/>
      <c r="AFH1048384" s="3"/>
      <c r="AFI1048384" s="3"/>
      <c r="AFJ1048384" s="3"/>
      <c r="AFK1048384" s="3"/>
      <c r="AFL1048384" s="3"/>
      <c r="AFM1048384" s="3"/>
      <c r="AFN1048384" s="3"/>
      <c r="AFO1048384" s="3"/>
      <c r="AFP1048384" s="3"/>
      <c r="AFQ1048384" s="3"/>
      <c r="AFR1048384" s="3"/>
      <c r="AFS1048384" s="3"/>
      <c r="AFT1048384" s="3"/>
      <c r="AFU1048384" s="3"/>
      <c r="AFV1048384" s="3"/>
      <c r="AFW1048384" s="3"/>
      <c r="AFX1048384" s="3"/>
      <c r="AFY1048384" s="3"/>
      <c r="AFZ1048384" s="3"/>
      <c r="AGA1048384" s="3"/>
      <c r="AGB1048384" s="3"/>
      <c r="AGC1048384" s="3"/>
      <c r="AGD1048384" s="3"/>
      <c r="AGE1048384" s="3"/>
      <c r="AGF1048384" s="3"/>
      <c r="AGG1048384" s="3"/>
      <c r="AGH1048384" s="3"/>
      <c r="AGI1048384" s="3"/>
      <c r="AGJ1048384" s="3"/>
      <c r="AGK1048384" s="3"/>
      <c r="AGL1048384" s="3"/>
      <c r="AGM1048384" s="3"/>
      <c r="AGN1048384" s="3"/>
      <c r="AGO1048384" s="3"/>
      <c r="AGP1048384" s="3"/>
      <c r="AGQ1048384" s="3"/>
      <c r="AGR1048384" s="3"/>
      <c r="AGS1048384" s="3"/>
      <c r="AGT1048384" s="3"/>
      <c r="AGU1048384" s="3"/>
      <c r="AGV1048384" s="3"/>
      <c r="AGW1048384" s="3"/>
      <c r="AGX1048384" s="3"/>
      <c r="AGY1048384" s="3"/>
      <c r="AGZ1048384" s="3"/>
      <c r="AHA1048384" s="3"/>
      <c r="AHB1048384" s="3"/>
      <c r="AHC1048384" s="3"/>
      <c r="AHD1048384" s="3"/>
      <c r="AHE1048384" s="3"/>
      <c r="AHF1048384" s="3"/>
      <c r="AHG1048384" s="3"/>
      <c r="AHH1048384" s="3"/>
      <c r="AHI1048384" s="3"/>
      <c r="AHJ1048384" s="3"/>
      <c r="AHK1048384" s="3"/>
      <c r="AHL1048384" s="3"/>
      <c r="AHM1048384" s="3"/>
      <c r="AHN1048384" s="3"/>
      <c r="AHO1048384" s="3"/>
      <c r="AHP1048384" s="3"/>
      <c r="AHQ1048384" s="3"/>
      <c r="AHR1048384" s="3"/>
      <c r="AHS1048384" s="3"/>
      <c r="AHT1048384" s="3"/>
      <c r="AHU1048384" s="3"/>
      <c r="AHV1048384" s="3"/>
      <c r="AHW1048384" s="3"/>
      <c r="AHX1048384" s="3"/>
      <c r="AHY1048384" s="3"/>
      <c r="AHZ1048384" s="3"/>
      <c r="AIA1048384" s="3"/>
      <c r="AIB1048384" s="3"/>
      <c r="AIC1048384" s="3"/>
      <c r="AID1048384" s="3"/>
      <c r="AIE1048384" s="3"/>
      <c r="AIF1048384" s="3"/>
      <c r="AIG1048384" s="3"/>
      <c r="AIH1048384" s="3"/>
      <c r="AII1048384" s="3"/>
      <c r="AIJ1048384" s="3"/>
      <c r="AIK1048384" s="3"/>
      <c r="AIL1048384" s="3"/>
      <c r="AIM1048384" s="3"/>
      <c r="AIN1048384" s="3"/>
      <c r="AIO1048384" s="3"/>
      <c r="AIP1048384" s="3"/>
      <c r="AIQ1048384" s="3"/>
      <c r="AIR1048384" s="3"/>
      <c r="AIS1048384" s="3"/>
      <c r="AIT1048384" s="3"/>
      <c r="AIU1048384" s="3"/>
      <c r="AIV1048384" s="3"/>
      <c r="AIW1048384" s="3"/>
      <c r="AIX1048384" s="3"/>
      <c r="AIY1048384" s="3"/>
      <c r="AIZ1048384" s="3"/>
      <c r="AJA1048384" s="3"/>
      <c r="AJB1048384" s="3"/>
      <c r="AJC1048384" s="3"/>
      <c r="AJD1048384" s="3"/>
      <c r="AJE1048384" s="3"/>
      <c r="AJF1048384" s="3"/>
      <c r="AJG1048384" s="3"/>
      <c r="AJH1048384" s="3"/>
      <c r="AJI1048384" s="3"/>
      <c r="AJJ1048384" s="3"/>
      <c r="AJK1048384" s="3"/>
      <c r="AJL1048384" s="3"/>
      <c r="AJM1048384" s="3"/>
      <c r="AJN1048384" s="3"/>
      <c r="AJO1048384" s="3"/>
      <c r="AJP1048384" s="3"/>
      <c r="AJQ1048384" s="3"/>
      <c r="AJR1048384" s="3"/>
      <c r="AJS1048384" s="3"/>
      <c r="AJT1048384" s="3"/>
      <c r="AJU1048384" s="3"/>
      <c r="AJV1048384" s="3"/>
      <c r="AJW1048384" s="3"/>
      <c r="AJX1048384" s="3"/>
      <c r="AJY1048384" s="3"/>
      <c r="AJZ1048384" s="3"/>
      <c r="AKA1048384" s="3"/>
      <c r="AKB1048384" s="3"/>
      <c r="AKC1048384" s="3"/>
      <c r="AKD1048384" s="3"/>
      <c r="AKE1048384" s="3"/>
      <c r="AKF1048384" s="3"/>
      <c r="AKG1048384" s="3"/>
      <c r="AKH1048384" s="3"/>
      <c r="AKI1048384" s="3"/>
      <c r="AKJ1048384" s="3"/>
      <c r="AKK1048384" s="3"/>
      <c r="AKL1048384" s="3"/>
      <c r="AKM1048384" s="3"/>
      <c r="AKN1048384" s="3"/>
      <c r="AKO1048384" s="3"/>
      <c r="AKP1048384" s="3"/>
      <c r="AKQ1048384" s="3"/>
      <c r="AKR1048384" s="3"/>
      <c r="AKS1048384" s="3"/>
      <c r="AKT1048384" s="3"/>
      <c r="AKU1048384" s="3"/>
      <c r="AKV1048384" s="3"/>
      <c r="AKW1048384" s="3"/>
      <c r="AKX1048384" s="3"/>
      <c r="AKY1048384" s="3"/>
      <c r="AKZ1048384" s="3"/>
      <c r="ALA1048384" s="3"/>
      <c r="ALB1048384" s="3"/>
      <c r="ALC1048384" s="3"/>
      <c r="ALD1048384" s="3"/>
      <c r="ALE1048384" s="3"/>
      <c r="ALF1048384" s="3"/>
      <c r="ALG1048384" s="3"/>
      <c r="ALH1048384" s="3"/>
      <c r="ALI1048384" s="3"/>
      <c r="ALJ1048384" s="3"/>
      <c r="ALK1048384" s="3"/>
      <c r="ALL1048384" s="3"/>
      <c r="ALM1048384" s="3"/>
      <c r="ALN1048384" s="3"/>
      <c r="ALO1048384" s="3"/>
      <c r="ALP1048384" s="3"/>
      <c r="ALQ1048384" s="3"/>
      <c r="ALR1048384" s="3"/>
      <c r="ALS1048384" s="3"/>
      <c r="ALT1048384" s="3"/>
      <c r="ALU1048384" s="3"/>
      <c r="ALV1048384" s="3"/>
      <c r="ALW1048384" s="3"/>
      <c r="ALX1048384" s="3"/>
      <c r="ALY1048384" s="3"/>
      <c r="ALZ1048384" s="3"/>
      <c r="AMA1048384" s="3"/>
      <c r="AMB1048384" s="3"/>
      <c r="AMC1048384" s="3"/>
      <c r="AMD1048384" s="3"/>
      <c r="AME1048384" s="3"/>
      <c r="AMF1048384" s="3"/>
    </row>
    <row r="1048385" spans="253:1020" s="2" customFormat="1" ht="12.75" customHeight="1" x14ac:dyDescent="0.2">
      <c r="IS1048385" s="3"/>
      <c r="IT1048385" s="3"/>
      <c r="IU1048385" s="3"/>
      <c r="IV1048385" s="3"/>
      <c r="IW1048385" s="3"/>
      <c r="IX1048385" s="3"/>
      <c r="IY1048385" s="3"/>
      <c r="IZ1048385" s="3"/>
      <c r="JA1048385" s="3"/>
      <c r="JB1048385" s="3"/>
      <c r="JC1048385" s="3"/>
      <c r="JD1048385" s="3"/>
      <c r="JE1048385" s="3"/>
      <c r="JF1048385" s="3"/>
      <c r="JG1048385" s="3"/>
      <c r="JH1048385" s="3"/>
      <c r="JI1048385" s="3"/>
      <c r="JJ1048385" s="3"/>
      <c r="JK1048385" s="3"/>
      <c r="JL1048385" s="3"/>
      <c r="JM1048385" s="3"/>
      <c r="JN1048385" s="3"/>
      <c r="JO1048385" s="3"/>
      <c r="JP1048385" s="3"/>
      <c r="JQ1048385" s="3"/>
      <c r="JR1048385" s="3"/>
      <c r="JS1048385" s="3"/>
      <c r="JT1048385" s="3"/>
      <c r="JU1048385" s="3"/>
      <c r="JV1048385" s="3"/>
      <c r="JW1048385" s="3"/>
      <c r="JX1048385" s="3"/>
      <c r="JY1048385" s="3"/>
      <c r="JZ1048385" s="3"/>
      <c r="KA1048385" s="3"/>
      <c r="KB1048385" s="3"/>
      <c r="KC1048385" s="3"/>
      <c r="KD1048385" s="3"/>
      <c r="KE1048385" s="3"/>
      <c r="KF1048385" s="3"/>
      <c r="KG1048385" s="3"/>
      <c r="KH1048385" s="3"/>
      <c r="KI1048385" s="3"/>
      <c r="KJ1048385" s="3"/>
      <c r="KK1048385" s="3"/>
      <c r="KL1048385" s="3"/>
      <c r="KM1048385" s="3"/>
      <c r="KN1048385" s="3"/>
      <c r="KO1048385" s="3"/>
      <c r="KP1048385" s="3"/>
      <c r="KQ1048385" s="3"/>
      <c r="KR1048385" s="3"/>
      <c r="KS1048385" s="3"/>
      <c r="KT1048385" s="3"/>
      <c r="KU1048385" s="3"/>
      <c r="KV1048385" s="3"/>
      <c r="KW1048385" s="3"/>
      <c r="KX1048385" s="3"/>
      <c r="KY1048385" s="3"/>
      <c r="KZ1048385" s="3"/>
      <c r="LA1048385" s="3"/>
      <c r="LB1048385" s="3"/>
      <c r="LC1048385" s="3"/>
      <c r="LD1048385" s="3"/>
      <c r="LE1048385" s="3"/>
      <c r="LF1048385" s="3"/>
      <c r="LG1048385" s="3"/>
      <c r="LH1048385" s="3"/>
      <c r="LI1048385" s="3"/>
      <c r="LJ1048385" s="3"/>
      <c r="LK1048385" s="3"/>
      <c r="LL1048385" s="3"/>
      <c r="LM1048385" s="3"/>
      <c r="LN1048385" s="3"/>
      <c r="LO1048385" s="3"/>
      <c r="LP1048385" s="3"/>
      <c r="LQ1048385" s="3"/>
      <c r="LR1048385" s="3"/>
      <c r="LS1048385" s="3"/>
      <c r="LT1048385" s="3"/>
      <c r="LU1048385" s="3"/>
      <c r="LV1048385" s="3"/>
      <c r="LW1048385" s="3"/>
      <c r="LX1048385" s="3"/>
      <c r="LY1048385" s="3"/>
      <c r="LZ1048385" s="3"/>
      <c r="MA1048385" s="3"/>
      <c r="MB1048385" s="3"/>
      <c r="MC1048385" s="3"/>
      <c r="MD1048385" s="3"/>
      <c r="ME1048385" s="3"/>
      <c r="MF1048385" s="3"/>
      <c r="MG1048385" s="3"/>
      <c r="MH1048385" s="3"/>
      <c r="MI1048385" s="3"/>
      <c r="MJ1048385" s="3"/>
      <c r="MK1048385" s="3"/>
      <c r="ML1048385" s="3"/>
      <c r="MM1048385" s="3"/>
      <c r="MN1048385" s="3"/>
      <c r="MO1048385" s="3"/>
      <c r="MP1048385" s="3"/>
      <c r="MQ1048385" s="3"/>
      <c r="MR1048385" s="3"/>
      <c r="MS1048385" s="3"/>
      <c r="MT1048385" s="3"/>
      <c r="MU1048385" s="3"/>
      <c r="MV1048385" s="3"/>
      <c r="MW1048385" s="3"/>
      <c r="MX1048385" s="3"/>
      <c r="MY1048385" s="3"/>
      <c r="MZ1048385" s="3"/>
      <c r="NA1048385" s="3"/>
      <c r="NB1048385" s="3"/>
      <c r="NC1048385" s="3"/>
      <c r="ND1048385" s="3"/>
      <c r="NE1048385" s="3"/>
      <c r="NF1048385" s="3"/>
      <c r="NG1048385" s="3"/>
      <c r="NH1048385" s="3"/>
      <c r="NI1048385" s="3"/>
      <c r="NJ1048385" s="3"/>
      <c r="NK1048385" s="3"/>
      <c r="NL1048385" s="3"/>
      <c r="NM1048385" s="3"/>
      <c r="NN1048385" s="3"/>
      <c r="NO1048385" s="3"/>
      <c r="NP1048385" s="3"/>
      <c r="NQ1048385" s="3"/>
      <c r="NR1048385" s="3"/>
      <c r="NS1048385" s="3"/>
      <c r="NT1048385" s="3"/>
      <c r="NU1048385" s="3"/>
      <c r="NV1048385" s="3"/>
      <c r="NW1048385" s="3"/>
      <c r="NX1048385" s="3"/>
      <c r="NY1048385" s="3"/>
      <c r="NZ1048385" s="3"/>
      <c r="OA1048385" s="3"/>
      <c r="OB1048385" s="3"/>
      <c r="OC1048385" s="3"/>
      <c r="OD1048385" s="3"/>
      <c r="OE1048385" s="3"/>
      <c r="OF1048385" s="3"/>
      <c r="OG1048385" s="3"/>
      <c r="OH1048385" s="3"/>
      <c r="OI1048385" s="3"/>
      <c r="OJ1048385" s="3"/>
      <c r="OK1048385" s="3"/>
      <c r="OL1048385" s="3"/>
      <c r="OM1048385" s="3"/>
      <c r="ON1048385" s="3"/>
      <c r="OO1048385" s="3"/>
      <c r="OP1048385" s="3"/>
      <c r="OQ1048385" s="3"/>
      <c r="OR1048385" s="3"/>
      <c r="OS1048385" s="3"/>
      <c r="OT1048385" s="3"/>
      <c r="OU1048385" s="3"/>
      <c r="OV1048385" s="3"/>
      <c r="OW1048385" s="3"/>
      <c r="OX1048385" s="3"/>
      <c r="OY1048385" s="3"/>
      <c r="OZ1048385" s="3"/>
      <c r="PA1048385" s="3"/>
      <c r="PB1048385" s="3"/>
      <c r="PC1048385" s="3"/>
      <c r="PD1048385" s="3"/>
      <c r="PE1048385" s="3"/>
      <c r="PF1048385" s="3"/>
      <c r="PG1048385" s="3"/>
      <c r="PH1048385" s="3"/>
      <c r="PI1048385" s="3"/>
      <c r="PJ1048385" s="3"/>
      <c r="PK1048385" s="3"/>
      <c r="PL1048385" s="3"/>
      <c r="PM1048385" s="3"/>
      <c r="PN1048385" s="3"/>
      <c r="PO1048385" s="3"/>
      <c r="PP1048385" s="3"/>
      <c r="PQ1048385" s="3"/>
      <c r="PR1048385" s="3"/>
      <c r="PS1048385" s="3"/>
      <c r="PT1048385" s="3"/>
      <c r="PU1048385" s="3"/>
      <c r="PV1048385" s="3"/>
      <c r="PW1048385" s="3"/>
      <c r="PX1048385" s="3"/>
      <c r="PY1048385" s="3"/>
      <c r="PZ1048385" s="3"/>
      <c r="QA1048385" s="3"/>
      <c r="QB1048385" s="3"/>
      <c r="QC1048385" s="3"/>
      <c r="QD1048385" s="3"/>
      <c r="QE1048385" s="3"/>
      <c r="QF1048385" s="3"/>
      <c r="QG1048385" s="3"/>
      <c r="QH1048385" s="3"/>
      <c r="QI1048385" s="3"/>
      <c r="QJ1048385" s="3"/>
      <c r="QK1048385" s="3"/>
      <c r="QL1048385" s="3"/>
      <c r="QM1048385" s="3"/>
      <c r="QN1048385" s="3"/>
      <c r="QO1048385" s="3"/>
      <c r="QP1048385" s="3"/>
      <c r="QQ1048385" s="3"/>
      <c r="QR1048385" s="3"/>
      <c r="QS1048385" s="3"/>
      <c r="QT1048385" s="3"/>
      <c r="QU1048385" s="3"/>
      <c r="QV1048385" s="3"/>
      <c r="QW1048385" s="3"/>
      <c r="QX1048385" s="3"/>
      <c r="QY1048385" s="3"/>
      <c r="QZ1048385" s="3"/>
      <c r="RA1048385" s="3"/>
      <c r="RB1048385" s="3"/>
      <c r="RC1048385" s="3"/>
      <c r="RD1048385" s="3"/>
      <c r="RE1048385" s="3"/>
      <c r="RF1048385" s="3"/>
      <c r="RG1048385" s="3"/>
      <c r="RH1048385" s="3"/>
      <c r="RI1048385" s="3"/>
      <c r="RJ1048385" s="3"/>
      <c r="RK1048385" s="3"/>
      <c r="RL1048385" s="3"/>
      <c r="RM1048385" s="3"/>
      <c r="RN1048385" s="3"/>
      <c r="RO1048385" s="3"/>
      <c r="RP1048385" s="3"/>
      <c r="RQ1048385" s="3"/>
      <c r="RR1048385" s="3"/>
      <c r="RS1048385" s="3"/>
      <c r="RT1048385" s="3"/>
      <c r="RU1048385" s="3"/>
      <c r="RV1048385" s="3"/>
      <c r="RW1048385" s="3"/>
      <c r="RX1048385" s="3"/>
      <c r="RY1048385" s="3"/>
      <c r="RZ1048385" s="3"/>
      <c r="SA1048385" s="3"/>
      <c r="SB1048385" s="3"/>
      <c r="SC1048385" s="3"/>
      <c r="SD1048385" s="3"/>
      <c r="SE1048385" s="3"/>
      <c r="SF1048385" s="3"/>
      <c r="SG1048385" s="3"/>
      <c r="SH1048385" s="3"/>
      <c r="SI1048385" s="3"/>
      <c r="SJ1048385" s="3"/>
      <c r="SK1048385" s="3"/>
      <c r="SL1048385" s="3"/>
      <c r="SM1048385" s="3"/>
      <c r="SN1048385" s="3"/>
      <c r="SO1048385" s="3"/>
      <c r="SP1048385" s="3"/>
      <c r="SQ1048385" s="3"/>
      <c r="SR1048385" s="3"/>
      <c r="SS1048385" s="3"/>
      <c r="ST1048385" s="3"/>
      <c r="SU1048385" s="3"/>
      <c r="SV1048385" s="3"/>
      <c r="SW1048385" s="3"/>
      <c r="SX1048385" s="3"/>
      <c r="SY1048385" s="3"/>
      <c r="SZ1048385" s="3"/>
      <c r="TA1048385" s="3"/>
      <c r="TB1048385" s="3"/>
      <c r="TC1048385" s="3"/>
      <c r="TD1048385" s="3"/>
      <c r="TE1048385" s="3"/>
      <c r="TF1048385" s="3"/>
      <c r="TG1048385" s="3"/>
      <c r="TH1048385" s="3"/>
      <c r="TI1048385" s="3"/>
      <c r="TJ1048385" s="3"/>
      <c r="TK1048385" s="3"/>
      <c r="TL1048385" s="3"/>
      <c r="TM1048385" s="3"/>
      <c r="TN1048385" s="3"/>
      <c r="TO1048385" s="3"/>
      <c r="TP1048385" s="3"/>
      <c r="TQ1048385" s="3"/>
      <c r="TR1048385" s="3"/>
      <c r="TS1048385" s="3"/>
      <c r="TT1048385" s="3"/>
      <c r="TU1048385" s="3"/>
      <c r="TV1048385" s="3"/>
      <c r="TW1048385" s="3"/>
      <c r="TX1048385" s="3"/>
      <c r="TY1048385" s="3"/>
      <c r="TZ1048385" s="3"/>
      <c r="UA1048385" s="3"/>
      <c r="UB1048385" s="3"/>
      <c r="UC1048385" s="3"/>
      <c r="UD1048385" s="3"/>
      <c r="UE1048385" s="3"/>
      <c r="UF1048385" s="3"/>
      <c r="UG1048385" s="3"/>
      <c r="UH1048385" s="3"/>
      <c r="UI1048385" s="3"/>
      <c r="UJ1048385" s="3"/>
      <c r="UK1048385" s="3"/>
      <c r="UL1048385" s="3"/>
      <c r="UM1048385" s="3"/>
      <c r="UN1048385" s="3"/>
      <c r="UO1048385" s="3"/>
      <c r="UP1048385" s="3"/>
      <c r="UQ1048385" s="3"/>
      <c r="UR1048385" s="3"/>
      <c r="US1048385" s="3"/>
      <c r="UT1048385" s="3"/>
      <c r="UU1048385" s="3"/>
      <c r="UV1048385" s="3"/>
      <c r="UW1048385" s="3"/>
      <c r="UX1048385" s="3"/>
      <c r="UY1048385" s="3"/>
      <c r="UZ1048385" s="3"/>
      <c r="VA1048385" s="3"/>
      <c r="VB1048385" s="3"/>
      <c r="VC1048385" s="3"/>
      <c r="VD1048385" s="3"/>
      <c r="VE1048385" s="3"/>
      <c r="VF1048385" s="3"/>
      <c r="VG1048385" s="3"/>
      <c r="VH1048385" s="3"/>
      <c r="VI1048385" s="3"/>
      <c r="VJ1048385" s="3"/>
      <c r="VK1048385" s="3"/>
      <c r="VL1048385" s="3"/>
      <c r="VM1048385" s="3"/>
      <c r="VN1048385" s="3"/>
      <c r="VO1048385" s="3"/>
      <c r="VP1048385" s="3"/>
      <c r="VQ1048385" s="3"/>
      <c r="VR1048385" s="3"/>
      <c r="VS1048385" s="3"/>
      <c r="VT1048385" s="3"/>
      <c r="VU1048385" s="3"/>
      <c r="VV1048385" s="3"/>
      <c r="VW1048385" s="3"/>
      <c r="VX1048385" s="3"/>
      <c r="VY1048385" s="3"/>
      <c r="VZ1048385" s="3"/>
      <c r="WA1048385" s="3"/>
      <c r="WB1048385" s="3"/>
      <c r="WC1048385" s="3"/>
      <c r="WD1048385" s="3"/>
      <c r="WE1048385" s="3"/>
      <c r="WF1048385" s="3"/>
      <c r="WG1048385" s="3"/>
      <c r="WH1048385" s="3"/>
      <c r="WI1048385" s="3"/>
      <c r="WJ1048385" s="3"/>
      <c r="WK1048385" s="3"/>
      <c r="WL1048385" s="3"/>
      <c r="WM1048385" s="3"/>
      <c r="WN1048385" s="3"/>
      <c r="WO1048385" s="3"/>
      <c r="WP1048385" s="3"/>
      <c r="WQ1048385" s="3"/>
      <c r="WR1048385" s="3"/>
      <c r="WS1048385" s="3"/>
      <c r="WT1048385" s="3"/>
      <c r="WU1048385" s="3"/>
      <c r="WV1048385" s="3"/>
      <c r="WW1048385" s="3"/>
      <c r="WX1048385" s="3"/>
      <c r="WY1048385" s="3"/>
      <c r="WZ1048385" s="3"/>
      <c r="XA1048385" s="3"/>
      <c r="XB1048385" s="3"/>
      <c r="XC1048385" s="3"/>
      <c r="XD1048385" s="3"/>
      <c r="XE1048385" s="3"/>
      <c r="XF1048385" s="3"/>
      <c r="XG1048385" s="3"/>
      <c r="XH1048385" s="3"/>
      <c r="XI1048385" s="3"/>
      <c r="XJ1048385" s="3"/>
      <c r="XK1048385" s="3"/>
      <c r="XL1048385" s="3"/>
      <c r="XM1048385" s="3"/>
      <c r="XN1048385" s="3"/>
      <c r="XO1048385" s="3"/>
      <c r="XP1048385" s="3"/>
      <c r="XQ1048385" s="3"/>
      <c r="XR1048385" s="3"/>
      <c r="XS1048385" s="3"/>
      <c r="XT1048385" s="3"/>
      <c r="XU1048385" s="3"/>
      <c r="XV1048385" s="3"/>
      <c r="XW1048385" s="3"/>
      <c r="XX1048385" s="3"/>
      <c r="XY1048385" s="3"/>
      <c r="XZ1048385" s="3"/>
      <c r="YA1048385" s="3"/>
      <c r="YB1048385" s="3"/>
      <c r="YC1048385" s="3"/>
      <c r="YD1048385" s="3"/>
      <c r="YE1048385" s="3"/>
      <c r="YF1048385" s="3"/>
      <c r="YG1048385" s="3"/>
      <c r="YH1048385" s="3"/>
      <c r="YI1048385" s="3"/>
      <c r="YJ1048385" s="3"/>
      <c r="YK1048385" s="3"/>
      <c r="YL1048385" s="3"/>
      <c r="YM1048385" s="3"/>
      <c r="YN1048385" s="3"/>
      <c r="YO1048385" s="3"/>
      <c r="YP1048385" s="3"/>
      <c r="YQ1048385" s="3"/>
      <c r="YR1048385" s="3"/>
      <c r="YS1048385" s="3"/>
      <c r="YT1048385" s="3"/>
      <c r="YU1048385" s="3"/>
      <c r="YV1048385" s="3"/>
      <c r="YW1048385" s="3"/>
      <c r="YX1048385" s="3"/>
      <c r="YY1048385" s="3"/>
      <c r="YZ1048385" s="3"/>
      <c r="ZA1048385" s="3"/>
      <c r="ZB1048385" s="3"/>
      <c r="ZC1048385" s="3"/>
      <c r="ZD1048385" s="3"/>
      <c r="ZE1048385" s="3"/>
      <c r="ZF1048385" s="3"/>
      <c r="ZG1048385" s="3"/>
      <c r="ZH1048385" s="3"/>
      <c r="ZI1048385" s="3"/>
      <c r="ZJ1048385" s="3"/>
      <c r="ZK1048385" s="3"/>
      <c r="ZL1048385" s="3"/>
      <c r="ZM1048385" s="3"/>
      <c r="ZN1048385" s="3"/>
      <c r="ZO1048385" s="3"/>
      <c r="ZP1048385" s="3"/>
      <c r="ZQ1048385" s="3"/>
      <c r="ZR1048385" s="3"/>
      <c r="ZS1048385" s="3"/>
      <c r="ZT1048385" s="3"/>
      <c r="ZU1048385" s="3"/>
      <c r="ZV1048385" s="3"/>
      <c r="ZW1048385" s="3"/>
      <c r="ZX1048385" s="3"/>
      <c r="ZY1048385" s="3"/>
      <c r="ZZ1048385" s="3"/>
      <c r="AAA1048385" s="3"/>
      <c r="AAB1048385" s="3"/>
      <c r="AAC1048385" s="3"/>
      <c r="AAD1048385" s="3"/>
      <c r="AAE1048385" s="3"/>
      <c r="AAF1048385" s="3"/>
      <c r="AAG1048385" s="3"/>
      <c r="AAH1048385" s="3"/>
      <c r="AAI1048385" s="3"/>
      <c r="AAJ1048385" s="3"/>
      <c r="AAK1048385" s="3"/>
      <c r="AAL1048385" s="3"/>
      <c r="AAM1048385" s="3"/>
      <c r="AAN1048385" s="3"/>
      <c r="AAO1048385" s="3"/>
      <c r="AAP1048385" s="3"/>
      <c r="AAQ1048385" s="3"/>
      <c r="AAR1048385" s="3"/>
      <c r="AAS1048385" s="3"/>
      <c r="AAT1048385" s="3"/>
      <c r="AAU1048385" s="3"/>
      <c r="AAV1048385" s="3"/>
      <c r="AAW1048385" s="3"/>
      <c r="AAX1048385" s="3"/>
      <c r="AAY1048385" s="3"/>
      <c r="AAZ1048385" s="3"/>
      <c r="ABA1048385" s="3"/>
      <c r="ABB1048385" s="3"/>
      <c r="ABC1048385" s="3"/>
      <c r="ABD1048385" s="3"/>
      <c r="ABE1048385" s="3"/>
      <c r="ABF1048385" s="3"/>
      <c r="ABG1048385" s="3"/>
      <c r="ABH1048385" s="3"/>
      <c r="ABI1048385" s="3"/>
      <c r="ABJ1048385" s="3"/>
      <c r="ABK1048385" s="3"/>
      <c r="ABL1048385" s="3"/>
      <c r="ABM1048385" s="3"/>
      <c r="ABN1048385" s="3"/>
      <c r="ABO1048385" s="3"/>
      <c r="ABP1048385" s="3"/>
      <c r="ABQ1048385" s="3"/>
      <c r="ABR1048385" s="3"/>
      <c r="ABS1048385" s="3"/>
      <c r="ABT1048385" s="3"/>
      <c r="ABU1048385" s="3"/>
      <c r="ABV1048385" s="3"/>
      <c r="ABW1048385" s="3"/>
      <c r="ABX1048385" s="3"/>
      <c r="ABY1048385" s="3"/>
      <c r="ABZ1048385" s="3"/>
      <c r="ACA1048385" s="3"/>
      <c r="ACB1048385" s="3"/>
      <c r="ACC1048385" s="3"/>
      <c r="ACD1048385" s="3"/>
      <c r="ACE1048385" s="3"/>
      <c r="ACF1048385" s="3"/>
      <c r="ACG1048385" s="3"/>
      <c r="ACH1048385" s="3"/>
      <c r="ACI1048385" s="3"/>
      <c r="ACJ1048385" s="3"/>
      <c r="ACK1048385" s="3"/>
      <c r="ACL1048385" s="3"/>
      <c r="ACM1048385" s="3"/>
      <c r="ACN1048385" s="3"/>
      <c r="ACO1048385" s="3"/>
      <c r="ACP1048385" s="3"/>
      <c r="ACQ1048385" s="3"/>
      <c r="ACR1048385" s="3"/>
      <c r="ACS1048385" s="3"/>
      <c r="ACT1048385" s="3"/>
      <c r="ACU1048385" s="3"/>
      <c r="ACV1048385" s="3"/>
      <c r="ACW1048385" s="3"/>
      <c r="ACX1048385" s="3"/>
      <c r="ACY1048385" s="3"/>
      <c r="ACZ1048385" s="3"/>
      <c r="ADA1048385" s="3"/>
      <c r="ADB1048385" s="3"/>
      <c r="ADC1048385" s="3"/>
      <c r="ADD1048385" s="3"/>
      <c r="ADE1048385" s="3"/>
      <c r="ADF1048385" s="3"/>
      <c r="ADG1048385" s="3"/>
      <c r="ADH1048385" s="3"/>
      <c r="ADI1048385" s="3"/>
      <c r="ADJ1048385" s="3"/>
      <c r="ADK1048385" s="3"/>
      <c r="ADL1048385" s="3"/>
      <c r="ADM1048385" s="3"/>
      <c r="ADN1048385" s="3"/>
      <c r="ADO1048385" s="3"/>
      <c r="ADP1048385" s="3"/>
      <c r="ADQ1048385" s="3"/>
      <c r="ADR1048385" s="3"/>
      <c r="ADS1048385" s="3"/>
      <c r="ADT1048385" s="3"/>
      <c r="ADU1048385" s="3"/>
      <c r="ADV1048385" s="3"/>
      <c r="ADW1048385" s="3"/>
      <c r="ADX1048385" s="3"/>
      <c r="ADY1048385" s="3"/>
      <c r="ADZ1048385" s="3"/>
      <c r="AEA1048385" s="3"/>
      <c r="AEB1048385" s="3"/>
      <c r="AEC1048385" s="3"/>
      <c r="AED1048385" s="3"/>
      <c r="AEE1048385" s="3"/>
      <c r="AEF1048385" s="3"/>
      <c r="AEG1048385" s="3"/>
      <c r="AEH1048385" s="3"/>
      <c r="AEI1048385" s="3"/>
      <c r="AEJ1048385" s="3"/>
      <c r="AEK1048385" s="3"/>
      <c r="AEL1048385" s="3"/>
      <c r="AEM1048385" s="3"/>
      <c r="AEN1048385" s="3"/>
      <c r="AEO1048385" s="3"/>
      <c r="AEP1048385" s="3"/>
      <c r="AEQ1048385" s="3"/>
      <c r="AER1048385" s="3"/>
      <c r="AES1048385" s="3"/>
      <c r="AET1048385" s="3"/>
      <c r="AEU1048385" s="3"/>
      <c r="AEV1048385" s="3"/>
      <c r="AEW1048385" s="3"/>
      <c r="AEX1048385" s="3"/>
      <c r="AEY1048385" s="3"/>
      <c r="AEZ1048385" s="3"/>
      <c r="AFA1048385" s="3"/>
      <c r="AFB1048385" s="3"/>
      <c r="AFC1048385" s="3"/>
      <c r="AFD1048385" s="3"/>
      <c r="AFE1048385" s="3"/>
      <c r="AFF1048385" s="3"/>
      <c r="AFG1048385" s="3"/>
      <c r="AFH1048385" s="3"/>
      <c r="AFI1048385" s="3"/>
      <c r="AFJ1048385" s="3"/>
      <c r="AFK1048385" s="3"/>
      <c r="AFL1048385" s="3"/>
      <c r="AFM1048385" s="3"/>
      <c r="AFN1048385" s="3"/>
      <c r="AFO1048385" s="3"/>
      <c r="AFP1048385" s="3"/>
      <c r="AFQ1048385" s="3"/>
      <c r="AFR1048385" s="3"/>
      <c r="AFS1048385" s="3"/>
      <c r="AFT1048385" s="3"/>
      <c r="AFU1048385" s="3"/>
      <c r="AFV1048385" s="3"/>
      <c r="AFW1048385" s="3"/>
      <c r="AFX1048385" s="3"/>
      <c r="AFY1048385" s="3"/>
      <c r="AFZ1048385" s="3"/>
      <c r="AGA1048385" s="3"/>
      <c r="AGB1048385" s="3"/>
      <c r="AGC1048385" s="3"/>
      <c r="AGD1048385" s="3"/>
      <c r="AGE1048385" s="3"/>
      <c r="AGF1048385" s="3"/>
      <c r="AGG1048385" s="3"/>
      <c r="AGH1048385" s="3"/>
      <c r="AGI1048385" s="3"/>
      <c r="AGJ1048385" s="3"/>
      <c r="AGK1048385" s="3"/>
      <c r="AGL1048385" s="3"/>
      <c r="AGM1048385" s="3"/>
      <c r="AGN1048385" s="3"/>
      <c r="AGO1048385" s="3"/>
      <c r="AGP1048385" s="3"/>
      <c r="AGQ1048385" s="3"/>
      <c r="AGR1048385" s="3"/>
      <c r="AGS1048385" s="3"/>
      <c r="AGT1048385" s="3"/>
      <c r="AGU1048385" s="3"/>
      <c r="AGV1048385" s="3"/>
      <c r="AGW1048385" s="3"/>
      <c r="AGX1048385" s="3"/>
      <c r="AGY1048385" s="3"/>
      <c r="AGZ1048385" s="3"/>
      <c r="AHA1048385" s="3"/>
      <c r="AHB1048385" s="3"/>
      <c r="AHC1048385" s="3"/>
      <c r="AHD1048385" s="3"/>
      <c r="AHE1048385" s="3"/>
      <c r="AHF1048385" s="3"/>
      <c r="AHG1048385" s="3"/>
      <c r="AHH1048385" s="3"/>
      <c r="AHI1048385" s="3"/>
      <c r="AHJ1048385" s="3"/>
      <c r="AHK1048385" s="3"/>
      <c r="AHL1048385" s="3"/>
      <c r="AHM1048385" s="3"/>
      <c r="AHN1048385" s="3"/>
      <c r="AHO1048385" s="3"/>
      <c r="AHP1048385" s="3"/>
      <c r="AHQ1048385" s="3"/>
      <c r="AHR1048385" s="3"/>
      <c r="AHS1048385" s="3"/>
      <c r="AHT1048385" s="3"/>
      <c r="AHU1048385" s="3"/>
      <c r="AHV1048385" s="3"/>
      <c r="AHW1048385" s="3"/>
      <c r="AHX1048385" s="3"/>
      <c r="AHY1048385" s="3"/>
      <c r="AHZ1048385" s="3"/>
      <c r="AIA1048385" s="3"/>
      <c r="AIB1048385" s="3"/>
      <c r="AIC1048385" s="3"/>
      <c r="AID1048385" s="3"/>
      <c r="AIE1048385" s="3"/>
      <c r="AIF1048385" s="3"/>
      <c r="AIG1048385" s="3"/>
      <c r="AIH1048385" s="3"/>
      <c r="AII1048385" s="3"/>
      <c r="AIJ1048385" s="3"/>
      <c r="AIK1048385" s="3"/>
      <c r="AIL1048385" s="3"/>
      <c r="AIM1048385" s="3"/>
      <c r="AIN1048385" s="3"/>
      <c r="AIO1048385" s="3"/>
      <c r="AIP1048385" s="3"/>
      <c r="AIQ1048385" s="3"/>
      <c r="AIR1048385" s="3"/>
      <c r="AIS1048385" s="3"/>
      <c r="AIT1048385" s="3"/>
      <c r="AIU1048385" s="3"/>
      <c r="AIV1048385" s="3"/>
      <c r="AIW1048385" s="3"/>
      <c r="AIX1048385" s="3"/>
      <c r="AIY1048385" s="3"/>
      <c r="AIZ1048385" s="3"/>
      <c r="AJA1048385" s="3"/>
      <c r="AJB1048385" s="3"/>
      <c r="AJC1048385" s="3"/>
      <c r="AJD1048385" s="3"/>
      <c r="AJE1048385" s="3"/>
      <c r="AJF1048385" s="3"/>
      <c r="AJG1048385" s="3"/>
      <c r="AJH1048385" s="3"/>
      <c r="AJI1048385" s="3"/>
      <c r="AJJ1048385" s="3"/>
      <c r="AJK1048385" s="3"/>
      <c r="AJL1048385" s="3"/>
      <c r="AJM1048385" s="3"/>
      <c r="AJN1048385" s="3"/>
      <c r="AJO1048385" s="3"/>
      <c r="AJP1048385" s="3"/>
      <c r="AJQ1048385" s="3"/>
      <c r="AJR1048385" s="3"/>
      <c r="AJS1048385" s="3"/>
      <c r="AJT1048385" s="3"/>
      <c r="AJU1048385" s="3"/>
      <c r="AJV1048385" s="3"/>
      <c r="AJW1048385" s="3"/>
      <c r="AJX1048385" s="3"/>
      <c r="AJY1048385" s="3"/>
      <c r="AJZ1048385" s="3"/>
      <c r="AKA1048385" s="3"/>
      <c r="AKB1048385" s="3"/>
      <c r="AKC1048385" s="3"/>
      <c r="AKD1048385" s="3"/>
      <c r="AKE1048385" s="3"/>
      <c r="AKF1048385" s="3"/>
      <c r="AKG1048385" s="3"/>
      <c r="AKH1048385" s="3"/>
      <c r="AKI1048385" s="3"/>
      <c r="AKJ1048385" s="3"/>
      <c r="AKK1048385" s="3"/>
      <c r="AKL1048385" s="3"/>
      <c r="AKM1048385" s="3"/>
      <c r="AKN1048385" s="3"/>
      <c r="AKO1048385" s="3"/>
      <c r="AKP1048385" s="3"/>
      <c r="AKQ1048385" s="3"/>
      <c r="AKR1048385" s="3"/>
      <c r="AKS1048385" s="3"/>
      <c r="AKT1048385" s="3"/>
      <c r="AKU1048385" s="3"/>
      <c r="AKV1048385" s="3"/>
      <c r="AKW1048385" s="3"/>
      <c r="AKX1048385" s="3"/>
      <c r="AKY1048385" s="3"/>
      <c r="AKZ1048385" s="3"/>
      <c r="ALA1048385" s="3"/>
      <c r="ALB1048385" s="3"/>
      <c r="ALC1048385" s="3"/>
      <c r="ALD1048385" s="3"/>
      <c r="ALE1048385" s="3"/>
      <c r="ALF1048385" s="3"/>
      <c r="ALG1048385" s="3"/>
      <c r="ALH1048385" s="3"/>
      <c r="ALI1048385" s="3"/>
      <c r="ALJ1048385" s="3"/>
      <c r="ALK1048385" s="3"/>
      <c r="ALL1048385" s="3"/>
      <c r="ALM1048385" s="3"/>
      <c r="ALN1048385" s="3"/>
      <c r="ALO1048385" s="3"/>
      <c r="ALP1048385" s="3"/>
      <c r="ALQ1048385" s="3"/>
      <c r="ALR1048385" s="3"/>
      <c r="ALS1048385" s="3"/>
      <c r="ALT1048385" s="3"/>
      <c r="ALU1048385" s="3"/>
      <c r="ALV1048385" s="3"/>
      <c r="ALW1048385" s="3"/>
      <c r="ALX1048385" s="3"/>
      <c r="ALY1048385" s="3"/>
      <c r="ALZ1048385" s="3"/>
      <c r="AMA1048385" s="3"/>
      <c r="AMB1048385" s="3"/>
      <c r="AMC1048385" s="3"/>
      <c r="AMD1048385" s="3"/>
      <c r="AME1048385" s="3"/>
      <c r="AMF1048385" s="3"/>
    </row>
    <row r="1048386" spans="253:1020" s="2" customFormat="1" ht="12.75" customHeight="1" x14ac:dyDescent="0.2">
      <c r="IS1048386" s="3"/>
      <c r="IT1048386" s="3"/>
      <c r="IU1048386" s="3"/>
      <c r="IV1048386" s="3"/>
      <c r="IW1048386" s="3"/>
      <c r="IX1048386" s="3"/>
      <c r="IY1048386" s="3"/>
      <c r="IZ1048386" s="3"/>
      <c r="JA1048386" s="3"/>
      <c r="JB1048386" s="3"/>
      <c r="JC1048386" s="3"/>
      <c r="JD1048386" s="3"/>
      <c r="JE1048386" s="3"/>
      <c r="JF1048386" s="3"/>
      <c r="JG1048386" s="3"/>
      <c r="JH1048386" s="3"/>
      <c r="JI1048386" s="3"/>
      <c r="JJ1048386" s="3"/>
      <c r="JK1048386" s="3"/>
      <c r="JL1048386" s="3"/>
      <c r="JM1048386" s="3"/>
      <c r="JN1048386" s="3"/>
      <c r="JO1048386" s="3"/>
      <c r="JP1048386" s="3"/>
      <c r="JQ1048386" s="3"/>
      <c r="JR1048386" s="3"/>
      <c r="JS1048386" s="3"/>
      <c r="JT1048386" s="3"/>
      <c r="JU1048386" s="3"/>
      <c r="JV1048386" s="3"/>
      <c r="JW1048386" s="3"/>
      <c r="JX1048386" s="3"/>
      <c r="JY1048386" s="3"/>
      <c r="JZ1048386" s="3"/>
      <c r="KA1048386" s="3"/>
      <c r="KB1048386" s="3"/>
      <c r="KC1048386" s="3"/>
      <c r="KD1048386" s="3"/>
      <c r="KE1048386" s="3"/>
      <c r="KF1048386" s="3"/>
      <c r="KG1048386" s="3"/>
      <c r="KH1048386" s="3"/>
      <c r="KI1048386" s="3"/>
      <c r="KJ1048386" s="3"/>
      <c r="KK1048386" s="3"/>
      <c r="KL1048386" s="3"/>
      <c r="KM1048386" s="3"/>
      <c r="KN1048386" s="3"/>
      <c r="KO1048386" s="3"/>
      <c r="KP1048386" s="3"/>
      <c r="KQ1048386" s="3"/>
      <c r="KR1048386" s="3"/>
      <c r="KS1048386" s="3"/>
      <c r="KT1048386" s="3"/>
      <c r="KU1048386" s="3"/>
      <c r="KV1048386" s="3"/>
      <c r="KW1048386" s="3"/>
      <c r="KX1048386" s="3"/>
      <c r="KY1048386" s="3"/>
      <c r="KZ1048386" s="3"/>
      <c r="LA1048386" s="3"/>
      <c r="LB1048386" s="3"/>
      <c r="LC1048386" s="3"/>
      <c r="LD1048386" s="3"/>
      <c r="LE1048386" s="3"/>
      <c r="LF1048386" s="3"/>
      <c r="LG1048386" s="3"/>
      <c r="LH1048386" s="3"/>
      <c r="LI1048386" s="3"/>
      <c r="LJ1048386" s="3"/>
      <c r="LK1048386" s="3"/>
      <c r="LL1048386" s="3"/>
      <c r="LM1048386" s="3"/>
      <c r="LN1048386" s="3"/>
      <c r="LO1048386" s="3"/>
      <c r="LP1048386" s="3"/>
      <c r="LQ1048386" s="3"/>
      <c r="LR1048386" s="3"/>
      <c r="LS1048386" s="3"/>
      <c r="LT1048386" s="3"/>
      <c r="LU1048386" s="3"/>
      <c r="LV1048386" s="3"/>
      <c r="LW1048386" s="3"/>
      <c r="LX1048386" s="3"/>
      <c r="LY1048386" s="3"/>
      <c r="LZ1048386" s="3"/>
      <c r="MA1048386" s="3"/>
      <c r="MB1048386" s="3"/>
      <c r="MC1048386" s="3"/>
      <c r="MD1048386" s="3"/>
      <c r="ME1048386" s="3"/>
      <c r="MF1048386" s="3"/>
      <c r="MG1048386" s="3"/>
      <c r="MH1048386" s="3"/>
      <c r="MI1048386" s="3"/>
      <c r="MJ1048386" s="3"/>
      <c r="MK1048386" s="3"/>
      <c r="ML1048386" s="3"/>
      <c r="MM1048386" s="3"/>
      <c r="MN1048386" s="3"/>
      <c r="MO1048386" s="3"/>
      <c r="MP1048386" s="3"/>
      <c r="MQ1048386" s="3"/>
      <c r="MR1048386" s="3"/>
      <c r="MS1048386" s="3"/>
      <c r="MT1048386" s="3"/>
      <c r="MU1048386" s="3"/>
      <c r="MV1048386" s="3"/>
      <c r="MW1048386" s="3"/>
      <c r="MX1048386" s="3"/>
      <c r="MY1048386" s="3"/>
      <c r="MZ1048386" s="3"/>
      <c r="NA1048386" s="3"/>
      <c r="NB1048386" s="3"/>
      <c r="NC1048386" s="3"/>
      <c r="ND1048386" s="3"/>
      <c r="NE1048386" s="3"/>
      <c r="NF1048386" s="3"/>
      <c r="NG1048386" s="3"/>
      <c r="NH1048386" s="3"/>
      <c r="NI1048386" s="3"/>
      <c r="NJ1048386" s="3"/>
      <c r="NK1048386" s="3"/>
      <c r="NL1048386" s="3"/>
      <c r="NM1048386" s="3"/>
      <c r="NN1048386" s="3"/>
      <c r="NO1048386" s="3"/>
      <c r="NP1048386" s="3"/>
      <c r="NQ1048386" s="3"/>
      <c r="NR1048386" s="3"/>
      <c r="NS1048386" s="3"/>
      <c r="NT1048386" s="3"/>
      <c r="NU1048386" s="3"/>
      <c r="NV1048386" s="3"/>
      <c r="NW1048386" s="3"/>
      <c r="NX1048386" s="3"/>
      <c r="NY1048386" s="3"/>
      <c r="NZ1048386" s="3"/>
      <c r="OA1048386" s="3"/>
      <c r="OB1048386" s="3"/>
      <c r="OC1048386" s="3"/>
      <c r="OD1048386" s="3"/>
      <c r="OE1048386" s="3"/>
      <c r="OF1048386" s="3"/>
      <c r="OG1048386" s="3"/>
      <c r="OH1048386" s="3"/>
      <c r="OI1048386" s="3"/>
      <c r="OJ1048386" s="3"/>
      <c r="OK1048386" s="3"/>
      <c r="OL1048386" s="3"/>
      <c r="OM1048386" s="3"/>
      <c r="ON1048386" s="3"/>
      <c r="OO1048386" s="3"/>
      <c r="OP1048386" s="3"/>
      <c r="OQ1048386" s="3"/>
      <c r="OR1048386" s="3"/>
      <c r="OS1048386" s="3"/>
      <c r="OT1048386" s="3"/>
      <c r="OU1048386" s="3"/>
      <c r="OV1048386" s="3"/>
      <c r="OW1048386" s="3"/>
      <c r="OX1048386" s="3"/>
      <c r="OY1048386" s="3"/>
      <c r="OZ1048386" s="3"/>
      <c r="PA1048386" s="3"/>
      <c r="PB1048386" s="3"/>
      <c r="PC1048386" s="3"/>
      <c r="PD1048386" s="3"/>
      <c r="PE1048386" s="3"/>
      <c r="PF1048386" s="3"/>
      <c r="PG1048386" s="3"/>
      <c r="PH1048386" s="3"/>
      <c r="PI1048386" s="3"/>
      <c r="PJ1048386" s="3"/>
      <c r="PK1048386" s="3"/>
      <c r="PL1048386" s="3"/>
      <c r="PM1048386" s="3"/>
      <c r="PN1048386" s="3"/>
      <c r="PO1048386" s="3"/>
      <c r="PP1048386" s="3"/>
      <c r="PQ1048386" s="3"/>
      <c r="PR1048386" s="3"/>
      <c r="PS1048386" s="3"/>
      <c r="PT1048386" s="3"/>
      <c r="PU1048386" s="3"/>
      <c r="PV1048386" s="3"/>
      <c r="PW1048386" s="3"/>
      <c r="PX1048386" s="3"/>
      <c r="PY1048386" s="3"/>
      <c r="PZ1048386" s="3"/>
      <c r="QA1048386" s="3"/>
      <c r="QB1048386" s="3"/>
      <c r="QC1048386" s="3"/>
      <c r="QD1048386" s="3"/>
      <c r="QE1048386" s="3"/>
      <c r="QF1048386" s="3"/>
      <c r="QG1048386" s="3"/>
      <c r="QH1048386" s="3"/>
      <c r="QI1048386" s="3"/>
      <c r="QJ1048386" s="3"/>
      <c r="QK1048386" s="3"/>
      <c r="QL1048386" s="3"/>
      <c r="QM1048386" s="3"/>
      <c r="QN1048386" s="3"/>
      <c r="QO1048386" s="3"/>
      <c r="QP1048386" s="3"/>
      <c r="QQ1048386" s="3"/>
      <c r="QR1048386" s="3"/>
      <c r="QS1048386" s="3"/>
      <c r="QT1048386" s="3"/>
      <c r="QU1048386" s="3"/>
      <c r="QV1048386" s="3"/>
      <c r="QW1048386" s="3"/>
      <c r="QX1048386" s="3"/>
      <c r="QY1048386" s="3"/>
      <c r="QZ1048386" s="3"/>
      <c r="RA1048386" s="3"/>
      <c r="RB1048386" s="3"/>
      <c r="RC1048386" s="3"/>
      <c r="RD1048386" s="3"/>
      <c r="RE1048386" s="3"/>
      <c r="RF1048386" s="3"/>
      <c r="RG1048386" s="3"/>
      <c r="RH1048386" s="3"/>
      <c r="RI1048386" s="3"/>
      <c r="RJ1048386" s="3"/>
      <c r="RK1048386" s="3"/>
      <c r="RL1048386" s="3"/>
      <c r="RM1048386" s="3"/>
      <c r="RN1048386" s="3"/>
      <c r="RO1048386" s="3"/>
      <c r="RP1048386" s="3"/>
      <c r="RQ1048386" s="3"/>
      <c r="RR1048386" s="3"/>
      <c r="RS1048386" s="3"/>
      <c r="RT1048386" s="3"/>
      <c r="RU1048386" s="3"/>
      <c r="RV1048386" s="3"/>
      <c r="RW1048386" s="3"/>
      <c r="RX1048386" s="3"/>
      <c r="RY1048386" s="3"/>
      <c r="RZ1048386" s="3"/>
      <c r="SA1048386" s="3"/>
      <c r="SB1048386" s="3"/>
      <c r="SC1048386" s="3"/>
      <c r="SD1048386" s="3"/>
      <c r="SE1048386" s="3"/>
      <c r="SF1048386" s="3"/>
      <c r="SG1048386" s="3"/>
      <c r="SH1048386" s="3"/>
      <c r="SI1048386" s="3"/>
      <c r="SJ1048386" s="3"/>
      <c r="SK1048386" s="3"/>
      <c r="SL1048386" s="3"/>
      <c r="SM1048386" s="3"/>
      <c r="SN1048386" s="3"/>
      <c r="SO1048386" s="3"/>
      <c r="SP1048386" s="3"/>
      <c r="SQ1048386" s="3"/>
      <c r="SR1048386" s="3"/>
      <c r="SS1048386" s="3"/>
      <c r="ST1048386" s="3"/>
      <c r="SU1048386" s="3"/>
      <c r="SV1048386" s="3"/>
      <c r="SW1048386" s="3"/>
      <c r="SX1048386" s="3"/>
      <c r="SY1048386" s="3"/>
      <c r="SZ1048386" s="3"/>
      <c r="TA1048386" s="3"/>
      <c r="TB1048386" s="3"/>
      <c r="TC1048386" s="3"/>
      <c r="TD1048386" s="3"/>
      <c r="TE1048386" s="3"/>
      <c r="TF1048386" s="3"/>
      <c r="TG1048386" s="3"/>
      <c r="TH1048386" s="3"/>
      <c r="TI1048386" s="3"/>
      <c r="TJ1048386" s="3"/>
      <c r="TK1048386" s="3"/>
      <c r="TL1048386" s="3"/>
      <c r="TM1048386" s="3"/>
      <c r="TN1048386" s="3"/>
      <c r="TO1048386" s="3"/>
      <c r="TP1048386" s="3"/>
      <c r="TQ1048386" s="3"/>
      <c r="TR1048386" s="3"/>
      <c r="TS1048386" s="3"/>
      <c r="TT1048386" s="3"/>
      <c r="TU1048386" s="3"/>
      <c r="TV1048386" s="3"/>
      <c r="TW1048386" s="3"/>
      <c r="TX1048386" s="3"/>
      <c r="TY1048386" s="3"/>
      <c r="TZ1048386" s="3"/>
      <c r="UA1048386" s="3"/>
      <c r="UB1048386" s="3"/>
      <c r="UC1048386" s="3"/>
      <c r="UD1048386" s="3"/>
      <c r="UE1048386" s="3"/>
      <c r="UF1048386" s="3"/>
      <c r="UG1048386" s="3"/>
      <c r="UH1048386" s="3"/>
      <c r="UI1048386" s="3"/>
      <c r="UJ1048386" s="3"/>
      <c r="UK1048386" s="3"/>
      <c r="UL1048386" s="3"/>
      <c r="UM1048386" s="3"/>
      <c r="UN1048386" s="3"/>
      <c r="UO1048386" s="3"/>
      <c r="UP1048386" s="3"/>
      <c r="UQ1048386" s="3"/>
      <c r="UR1048386" s="3"/>
      <c r="US1048386" s="3"/>
      <c r="UT1048386" s="3"/>
      <c r="UU1048386" s="3"/>
      <c r="UV1048386" s="3"/>
      <c r="UW1048386" s="3"/>
      <c r="UX1048386" s="3"/>
      <c r="UY1048386" s="3"/>
      <c r="UZ1048386" s="3"/>
      <c r="VA1048386" s="3"/>
      <c r="VB1048386" s="3"/>
      <c r="VC1048386" s="3"/>
      <c r="VD1048386" s="3"/>
      <c r="VE1048386" s="3"/>
      <c r="VF1048386" s="3"/>
      <c r="VG1048386" s="3"/>
      <c r="VH1048386" s="3"/>
      <c r="VI1048386" s="3"/>
      <c r="VJ1048386" s="3"/>
      <c r="VK1048386" s="3"/>
      <c r="VL1048386" s="3"/>
      <c r="VM1048386" s="3"/>
      <c r="VN1048386" s="3"/>
      <c r="VO1048386" s="3"/>
      <c r="VP1048386" s="3"/>
      <c r="VQ1048386" s="3"/>
      <c r="VR1048386" s="3"/>
      <c r="VS1048386" s="3"/>
      <c r="VT1048386" s="3"/>
      <c r="VU1048386" s="3"/>
      <c r="VV1048386" s="3"/>
      <c r="VW1048386" s="3"/>
      <c r="VX1048386" s="3"/>
      <c r="VY1048386" s="3"/>
      <c r="VZ1048386" s="3"/>
      <c r="WA1048386" s="3"/>
      <c r="WB1048386" s="3"/>
      <c r="WC1048386" s="3"/>
      <c r="WD1048386" s="3"/>
      <c r="WE1048386" s="3"/>
      <c r="WF1048386" s="3"/>
      <c r="WG1048386" s="3"/>
      <c r="WH1048386" s="3"/>
      <c r="WI1048386" s="3"/>
      <c r="WJ1048386" s="3"/>
      <c r="WK1048386" s="3"/>
      <c r="WL1048386" s="3"/>
      <c r="WM1048386" s="3"/>
      <c r="WN1048386" s="3"/>
      <c r="WO1048386" s="3"/>
      <c r="WP1048386" s="3"/>
      <c r="WQ1048386" s="3"/>
      <c r="WR1048386" s="3"/>
      <c r="WS1048386" s="3"/>
      <c r="WT1048386" s="3"/>
      <c r="WU1048386" s="3"/>
      <c r="WV1048386" s="3"/>
      <c r="WW1048386" s="3"/>
      <c r="WX1048386" s="3"/>
      <c r="WY1048386" s="3"/>
      <c r="WZ1048386" s="3"/>
      <c r="XA1048386" s="3"/>
      <c r="XB1048386" s="3"/>
      <c r="XC1048386" s="3"/>
      <c r="XD1048386" s="3"/>
      <c r="XE1048386" s="3"/>
      <c r="XF1048386" s="3"/>
      <c r="XG1048386" s="3"/>
      <c r="XH1048386" s="3"/>
      <c r="XI1048386" s="3"/>
      <c r="XJ1048386" s="3"/>
      <c r="XK1048386" s="3"/>
      <c r="XL1048386" s="3"/>
      <c r="XM1048386" s="3"/>
      <c r="XN1048386" s="3"/>
      <c r="XO1048386" s="3"/>
      <c r="XP1048386" s="3"/>
      <c r="XQ1048386" s="3"/>
      <c r="XR1048386" s="3"/>
      <c r="XS1048386" s="3"/>
      <c r="XT1048386" s="3"/>
      <c r="XU1048386" s="3"/>
      <c r="XV1048386" s="3"/>
      <c r="XW1048386" s="3"/>
      <c r="XX1048386" s="3"/>
      <c r="XY1048386" s="3"/>
      <c r="XZ1048386" s="3"/>
      <c r="YA1048386" s="3"/>
      <c r="YB1048386" s="3"/>
      <c r="YC1048386" s="3"/>
      <c r="YD1048386" s="3"/>
      <c r="YE1048386" s="3"/>
      <c r="YF1048386" s="3"/>
      <c r="YG1048386" s="3"/>
      <c r="YH1048386" s="3"/>
      <c r="YI1048386" s="3"/>
      <c r="YJ1048386" s="3"/>
      <c r="YK1048386" s="3"/>
      <c r="YL1048386" s="3"/>
      <c r="YM1048386" s="3"/>
      <c r="YN1048386" s="3"/>
      <c r="YO1048386" s="3"/>
      <c r="YP1048386" s="3"/>
      <c r="YQ1048386" s="3"/>
      <c r="YR1048386" s="3"/>
      <c r="YS1048386" s="3"/>
      <c r="YT1048386" s="3"/>
      <c r="YU1048386" s="3"/>
      <c r="YV1048386" s="3"/>
      <c r="YW1048386" s="3"/>
      <c r="YX1048386" s="3"/>
      <c r="YY1048386" s="3"/>
      <c r="YZ1048386" s="3"/>
      <c r="ZA1048386" s="3"/>
      <c r="ZB1048386" s="3"/>
      <c r="ZC1048386" s="3"/>
      <c r="ZD1048386" s="3"/>
      <c r="ZE1048386" s="3"/>
      <c r="ZF1048386" s="3"/>
      <c r="ZG1048386" s="3"/>
      <c r="ZH1048386" s="3"/>
      <c r="ZI1048386" s="3"/>
      <c r="ZJ1048386" s="3"/>
      <c r="ZK1048386" s="3"/>
      <c r="ZL1048386" s="3"/>
      <c r="ZM1048386" s="3"/>
      <c r="ZN1048386" s="3"/>
      <c r="ZO1048386" s="3"/>
      <c r="ZP1048386" s="3"/>
      <c r="ZQ1048386" s="3"/>
      <c r="ZR1048386" s="3"/>
      <c r="ZS1048386" s="3"/>
      <c r="ZT1048386" s="3"/>
      <c r="ZU1048386" s="3"/>
      <c r="ZV1048386" s="3"/>
      <c r="ZW1048386" s="3"/>
      <c r="ZX1048386" s="3"/>
      <c r="ZY1048386" s="3"/>
      <c r="ZZ1048386" s="3"/>
      <c r="AAA1048386" s="3"/>
      <c r="AAB1048386" s="3"/>
      <c r="AAC1048386" s="3"/>
      <c r="AAD1048386" s="3"/>
      <c r="AAE1048386" s="3"/>
      <c r="AAF1048386" s="3"/>
      <c r="AAG1048386" s="3"/>
      <c r="AAH1048386" s="3"/>
      <c r="AAI1048386" s="3"/>
      <c r="AAJ1048386" s="3"/>
      <c r="AAK1048386" s="3"/>
      <c r="AAL1048386" s="3"/>
      <c r="AAM1048386" s="3"/>
      <c r="AAN1048386" s="3"/>
      <c r="AAO1048386" s="3"/>
      <c r="AAP1048386" s="3"/>
      <c r="AAQ1048386" s="3"/>
      <c r="AAR1048386" s="3"/>
      <c r="AAS1048386" s="3"/>
      <c r="AAT1048386" s="3"/>
      <c r="AAU1048386" s="3"/>
      <c r="AAV1048386" s="3"/>
      <c r="AAW1048386" s="3"/>
      <c r="AAX1048386" s="3"/>
      <c r="AAY1048386" s="3"/>
      <c r="AAZ1048386" s="3"/>
      <c r="ABA1048386" s="3"/>
      <c r="ABB1048386" s="3"/>
      <c r="ABC1048386" s="3"/>
      <c r="ABD1048386" s="3"/>
      <c r="ABE1048386" s="3"/>
      <c r="ABF1048386" s="3"/>
      <c r="ABG1048386" s="3"/>
      <c r="ABH1048386" s="3"/>
      <c r="ABI1048386" s="3"/>
      <c r="ABJ1048386" s="3"/>
      <c r="ABK1048386" s="3"/>
      <c r="ABL1048386" s="3"/>
      <c r="ABM1048386" s="3"/>
      <c r="ABN1048386" s="3"/>
      <c r="ABO1048386" s="3"/>
      <c r="ABP1048386" s="3"/>
      <c r="ABQ1048386" s="3"/>
      <c r="ABR1048386" s="3"/>
      <c r="ABS1048386" s="3"/>
      <c r="ABT1048386" s="3"/>
      <c r="ABU1048386" s="3"/>
      <c r="ABV1048386" s="3"/>
      <c r="ABW1048386" s="3"/>
      <c r="ABX1048386" s="3"/>
      <c r="ABY1048386" s="3"/>
      <c r="ABZ1048386" s="3"/>
      <c r="ACA1048386" s="3"/>
      <c r="ACB1048386" s="3"/>
      <c r="ACC1048386" s="3"/>
      <c r="ACD1048386" s="3"/>
      <c r="ACE1048386" s="3"/>
      <c r="ACF1048386" s="3"/>
      <c r="ACG1048386" s="3"/>
      <c r="ACH1048386" s="3"/>
      <c r="ACI1048386" s="3"/>
      <c r="ACJ1048386" s="3"/>
      <c r="ACK1048386" s="3"/>
      <c r="ACL1048386" s="3"/>
      <c r="ACM1048386" s="3"/>
      <c r="ACN1048386" s="3"/>
      <c r="ACO1048386" s="3"/>
      <c r="ACP1048386" s="3"/>
      <c r="ACQ1048386" s="3"/>
      <c r="ACR1048386" s="3"/>
      <c r="ACS1048386" s="3"/>
      <c r="ACT1048386" s="3"/>
      <c r="ACU1048386" s="3"/>
      <c r="ACV1048386" s="3"/>
      <c r="ACW1048386" s="3"/>
      <c r="ACX1048386" s="3"/>
      <c r="ACY1048386" s="3"/>
      <c r="ACZ1048386" s="3"/>
      <c r="ADA1048386" s="3"/>
      <c r="ADB1048386" s="3"/>
      <c r="ADC1048386" s="3"/>
      <c r="ADD1048386" s="3"/>
      <c r="ADE1048386" s="3"/>
      <c r="ADF1048386" s="3"/>
      <c r="ADG1048386" s="3"/>
      <c r="ADH1048386" s="3"/>
      <c r="ADI1048386" s="3"/>
      <c r="ADJ1048386" s="3"/>
      <c r="ADK1048386" s="3"/>
      <c r="ADL1048386" s="3"/>
      <c r="ADM1048386" s="3"/>
      <c r="ADN1048386" s="3"/>
      <c r="ADO1048386" s="3"/>
      <c r="ADP1048386" s="3"/>
      <c r="ADQ1048386" s="3"/>
      <c r="ADR1048386" s="3"/>
      <c r="ADS1048386" s="3"/>
      <c r="ADT1048386" s="3"/>
      <c r="ADU1048386" s="3"/>
      <c r="ADV1048386" s="3"/>
      <c r="ADW1048386" s="3"/>
      <c r="ADX1048386" s="3"/>
      <c r="ADY1048386" s="3"/>
      <c r="ADZ1048386" s="3"/>
      <c r="AEA1048386" s="3"/>
      <c r="AEB1048386" s="3"/>
      <c r="AEC1048386" s="3"/>
      <c r="AED1048386" s="3"/>
      <c r="AEE1048386" s="3"/>
      <c r="AEF1048386" s="3"/>
      <c r="AEG1048386" s="3"/>
      <c r="AEH1048386" s="3"/>
      <c r="AEI1048386" s="3"/>
      <c r="AEJ1048386" s="3"/>
      <c r="AEK1048386" s="3"/>
      <c r="AEL1048386" s="3"/>
      <c r="AEM1048386" s="3"/>
      <c r="AEN1048386" s="3"/>
      <c r="AEO1048386" s="3"/>
      <c r="AEP1048386" s="3"/>
      <c r="AEQ1048386" s="3"/>
      <c r="AER1048386" s="3"/>
      <c r="AES1048386" s="3"/>
      <c r="AET1048386" s="3"/>
      <c r="AEU1048386" s="3"/>
      <c r="AEV1048386" s="3"/>
      <c r="AEW1048386" s="3"/>
      <c r="AEX1048386" s="3"/>
      <c r="AEY1048386" s="3"/>
      <c r="AEZ1048386" s="3"/>
      <c r="AFA1048386" s="3"/>
      <c r="AFB1048386" s="3"/>
      <c r="AFC1048386" s="3"/>
      <c r="AFD1048386" s="3"/>
      <c r="AFE1048386" s="3"/>
      <c r="AFF1048386" s="3"/>
      <c r="AFG1048386" s="3"/>
      <c r="AFH1048386" s="3"/>
      <c r="AFI1048386" s="3"/>
      <c r="AFJ1048386" s="3"/>
      <c r="AFK1048386" s="3"/>
      <c r="AFL1048386" s="3"/>
      <c r="AFM1048386" s="3"/>
      <c r="AFN1048386" s="3"/>
      <c r="AFO1048386" s="3"/>
      <c r="AFP1048386" s="3"/>
      <c r="AFQ1048386" s="3"/>
      <c r="AFR1048386" s="3"/>
      <c r="AFS1048386" s="3"/>
      <c r="AFT1048386" s="3"/>
      <c r="AFU1048386" s="3"/>
      <c r="AFV1048386" s="3"/>
      <c r="AFW1048386" s="3"/>
      <c r="AFX1048386" s="3"/>
      <c r="AFY1048386" s="3"/>
      <c r="AFZ1048386" s="3"/>
      <c r="AGA1048386" s="3"/>
      <c r="AGB1048386" s="3"/>
      <c r="AGC1048386" s="3"/>
      <c r="AGD1048386" s="3"/>
      <c r="AGE1048386" s="3"/>
      <c r="AGF1048386" s="3"/>
      <c r="AGG1048386" s="3"/>
      <c r="AGH1048386" s="3"/>
      <c r="AGI1048386" s="3"/>
      <c r="AGJ1048386" s="3"/>
      <c r="AGK1048386" s="3"/>
      <c r="AGL1048386" s="3"/>
      <c r="AGM1048386" s="3"/>
      <c r="AGN1048386" s="3"/>
      <c r="AGO1048386" s="3"/>
      <c r="AGP1048386" s="3"/>
      <c r="AGQ1048386" s="3"/>
      <c r="AGR1048386" s="3"/>
      <c r="AGS1048386" s="3"/>
      <c r="AGT1048386" s="3"/>
      <c r="AGU1048386" s="3"/>
      <c r="AGV1048386" s="3"/>
      <c r="AGW1048386" s="3"/>
      <c r="AGX1048386" s="3"/>
      <c r="AGY1048386" s="3"/>
      <c r="AGZ1048386" s="3"/>
      <c r="AHA1048386" s="3"/>
      <c r="AHB1048386" s="3"/>
      <c r="AHC1048386" s="3"/>
      <c r="AHD1048386" s="3"/>
      <c r="AHE1048386" s="3"/>
      <c r="AHF1048386" s="3"/>
      <c r="AHG1048386" s="3"/>
      <c r="AHH1048386" s="3"/>
      <c r="AHI1048386" s="3"/>
      <c r="AHJ1048386" s="3"/>
      <c r="AHK1048386" s="3"/>
      <c r="AHL1048386" s="3"/>
      <c r="AHM1048386" s="3"/>
      <c r="AHN1048386" s="3"/>
      <c r="AHO1048386" s="3"/>
      <c r="AHP1048386" s="3"/>
      <c r="AHQ1048386" s="3"/>
      <c r="AHR1048386" s="3"/>
      <c r="AHS1048386" s="3"/>
      <c r="AHT1048386" s="3"/>
      <c r="AHU1048386" s="3"/>
      <c r="AHV1048386" s="3"/>
      <c r="AHW1048386" s="3"/>
      <c r="AHX1048386" s="3"/>
      <c r="AHY1048386" s="3"/>
      <c r="AHZ1048386" s="3"/>
      <c r="AIA1048386" s="3"/>
      <c r="AIB1048386" s="3"/>
      <c r="AIC1048386" s="3"/>
      <c r="AID1048386" s="3"/>
      <c r="AIE1048386" s="3"/>
      <c r="AIF1048386" s="3"/>
      <c r="AIG1048386" s="3"/>
      <c r="AIH1048386" s="3"/>
      <c r="AII1048386" s="3"/>
      <c r="AIJ1048386" s="3"/>
      <c r="AIK1048386" s="3"/>
      <c r="AIL1048386" s="3"/>
      <c r="AIM1048386" s="3"/>
      <c r="AIN1048386" s="3"/>
      <c r="AIO1048386" s="3"/>
      <c r="AIP1048386" s="3"/>
      <c r="AIQ1048386" s="3"/>
      <c r="AIR1048386" s="3"/>
      <c r="AIS1048386" s="3"/>
      <c r="AIT1048386" s="3"/>
      <c r="AIU1048386" s="3"/>
      <c r="AIV1048386" s="3"/>
      <c r="AIW1048386" s="3"/>
      <c r="AIX1048386" s="3"/>
      <c r="AIY1048386" s="3"/>
      <c r="AIZ1048386" s="3"/>
      <c r="AJA1048386" s="3"/>
      <c r="AJB1048386" s="3"/>
      <c r="AJC1048386" s="3"/>
      <c r="AJD1048386" s="3"/>
      <c r="AJE1048386" s="3"/>
      <c r="AJF1048386" s="3"/>
      <c r="AJG1048386" s="3"/>
      <c r="AJH1048386" s="3"/>
      <c r="AJI1048386" s="3"/>
      <c r="AJJ1048386" s="3"/>
      <c r="AJK1048386" s="3"/>
      <c r="AJL1048386" s="3"/>
      <c r="AJM1048386" s="3"/>
      <c r="AJN1048386" s="3"/>
      <c r="AJO1048386" s="3"/>
      <c r="AJP1048386" s="3"/>
      <c r="AJQ1048386" s="3"/>
      <c r="AJR1048386" s="3"/>
      <c r="AJS1048386" s="3"/>
      <c r="AJT1048386" s="3"/>
      <c r="AJU1048386" s="3"/>
      <c r="AJV1048386" s="3"/>
      <c r="AJW1048386" s="3"/>
      <c r="AJX1048386" s="3"/>
      <c r="AJY1048386" s="3"/>
      <c r="AJZ1048386" s="3"/>
      <c r="AKA1048386" s="3"/>
      <c r="AKB1048386" s="3"/>
      <c r="AKC1048386" s="3"/>
      <c r="AKD1048386" s="3"/>
      <c r="AKE1048386" s="3"/>
      <c r="AKF1048386" s="3"/>
      <c r="AKG1048386" s="3"/>
      <c r="AKH1048386" s="3"/>
      <c r="AKI1048386" s="3"/>
      <c r="AKJ1048386" s="3"/>
      <c r="AKK1048386" s="3"/>
      <c r="AKL1048386" s="3"/>
      <c r="AKM1048386" s="3"/>
      <c r="AKN1048386" s="3"/>
      <c r="AKO1048386" s="3"/>
      <c r="AKP1048386" s="3"/>
      <c r="AKQ1048386" s="3"/>
      <c r="AKR1048386" s="3"/>
      <c r="AKS1048386" s="3"/>
      <c r="AKT1048386" s="3"/>
      <c r="AKU1048386" s="3"/>
      <c r="AKV1048386" s="3"/>
      <c r="AKW1048386" s="3"/>
      <c r="AKX1048386" s="3"/>
      <c r="AKY1048386" s="3"/>
      <c r="AKZ1048386" s="3"/>
      <c r="ALA1048386" s="3"/>
      <c r="ALB1048386" s="3"/>
      <c r="ALC1048386" s="3"/>
      <c r="ALD1048386" s="3"/>
      <c r="ALE1048386" s="3"/>
      <c r="ALF1048386" s="3"/>
      <c r="ALG1048386" s="3"/>
      <c r="ALH1048386" s="3"/>
      <c r="ALI1048386" s="3"/>
      <c r="ALJ1048386" s="3"/>
      <c r="ALK1048386" s="3"/>
      <c r="ALL1048386" s="3"/>
      <c r="ALM1048386" s="3"/>
      <c r="ALN1048386" s="3"/>
      <c r="ALO1048386" s="3"/>
      <c r="ALP1048386" s="3"/>
      <c r="ALQ1048386" s="3"/>
      <c r="ALR1048386" s="3"/>
      <c r="ALS1048386" s="3"/>
      <c r="ALT1048386" s="3"/>
      <c r="ALU1048386" s="3"/>
      <c r="ALV1048386" s="3"/>
      <c r="ALW1048386" s="3"/>
      <c r="ALX1048386" s="3"/>
      <c r="ALY1048386" s="3"/>
      <c r="ALZ1048386" s="3"/>
      <c r="AMA1048386" s="3"/>
      <c r="AMB1048386" s="3"/>
      <c r="AMC1048386" s="3"/>
      <c r="AMD1048386" s="3"/>
      <c r="AME1048386" s="3"/>
      <c r="AMF1048386" s="3"/>
    </row>
    <row r="1048387" spans="253:1020" s="2" customFormat="1" ht="12.75" customHeight="1" x14ac:dyDescent="0.2">
      <c r="IS1048387" s="3"/>
      <c r="IT1048387" s="3"/>
      <c r="IU1048387" s="3"/>
      <c r="IV1048387" s="3"/>
      <c r="IW1048387" s="3"/>
      <c r="IX1048387" s="3"/>
      <c r="IY1048387" s="3"/>
      <c r="IZ1048387" s="3"/>
      <c r="JA1048387" s="3"/>
      <c r="JB1048387" s="3"/>
      <c r="JC1048387" s="3"/>
      <c r="JD1048387" s="3"/>
      <c r="JE1048387" s="3"/>
      <c r="JF1048387" s="3"/>
      <c r="JG1048387" s="3"/>
      <c r="JH1048387" s="3"/>
      <c r="JI1048387" s="3"/>
      <c r="JJ1048387" s="3"/>
      <c r="JK1048387" s="3"/>
      <c r="JL1048387" s="3"/>
      <c r="JM1048387" s="3"/>
      <c r="JN1048387" s="3"/>
      <c r="JO1048387" s="3"/>
      <c r="JP1048387" s="3"/>
      <c r="JQ1048387" s="3"/>
      <c r="JR1048387" s="3"/>
      <c r="JS1048387" s="3"/>
      <c r="JT1048387" s="3"/>
      <c r="JU1048387" s="3"/>
      <c r="JV1048387" s="3"/>
      <c r="JW1048387" s="3"/>
      <c r="JX1048387" s="3"/>
      <c r="JY1048387" s="3"/>
      <c r="JZ1048387" s="3"/>
      <c r="KA1048387" s="3"/>
      <c r="KB1048387" s="3"/>
      <c r="KC1048387" s="3"/>
      <c r="KD1048387" s="3"/>
      <c r="KE1048387" s="3"/>
      <c r="KF1048387" s="3"/>
      <c r="KG1048387" s="3"/>
      <c r="KH1048387" s="3"/>
      <c r="KI1048387" s="3"/>
      <c r="KJ1048387" s="3"/>
      <c r="KK1048387" s="3"/>
      <c r="KL1048387" s="3"/>
      <c r="KM1048387" s="3"/>
      <c r="KN1048387" s="3"/>
      <c r="KO1048387" s="3"/>
      <c r="KP1048387" s="3"/>
      <c r="KQ1048387" s="3"/>
      <c r="KR1048387" s="3"/>
      <c r="KS1048387" s="3"/>
      <c r="KT1048387" s="3"/>
      <c r="KU1048387" s="3"/>
      <c r="KV1048387" s="3"/>
      <c r="KW1048387" s="3"/>
      <c r="KX1048387" s="3"/>
      <c r="KY1048387" s="3"/>
      <c r="KZ1048387" s="3"/>
      <c r="LA1048387" s="3"/>
      <c r="LB1048387" s="3"/>
      <c r="LC1048387" s="3"/>
      <c r="LD1048387" s="3"/>
      <c r="LE1048387" s="3"/>
      <c r="LF1048387" s="3"/>
      <c r="LG1048387" s="3"/>
      <c r="LH1048387" s="3"/>
      <c r="LI1048387" s="3"/>
      <c r="LJ1048387" s="3"/>
      <c r="LK1048387" s="3"/>
      <c r="LL1048387" s="3"/>
      <c r="LM1048387" s="3"/>
      <c r="LN1048387" s="3"/>
      <c r="LO1048387" s="3"/>
      <c r="LP1048387" s="3"/>
      <c r="LQ1048387" s="3"/>
      <c r="LR1048387" s="3"/>
      <c r="LS1048387" s="3"/>
      <c r="LT1048387" s="3"/>
      <c r="LU1048387" s="3"/>
      <c r="LV1048387" s="3"/>
      <c r="LW1048387" s="3"/>
      <c r="LX1048387" s="3"/>
      <c r="LY1048387" s="3"/>
      <c r="LZ1048387" s="3"/>
      <c r="MA1048387" s="3"/>
      <c r="MB1048387" s="3"/>
      <c r="MC1048387" s="3"/>
      <c r="MD1048387" s="3"/>
      <c r="ME1048387" s="3"/>
      <c r="MF1048387" s="3"/>
      <c r="MG1048387" s="3"/>
      <c r="MH1048387" s="3"/>
      <c r="MI1048387" s="3"/>
      <c r="MJ1048387" s="3"/>
      <c r="MK1048387" s="3"/>
      <c r="ML1048387" s="3"/>
      <c r="MM1048387" s="3"/>
      <c r="MN1048387" s="3"/>
      <c r="MO1048387" s="3"/>
      <c r="MP1048387" s="3"/>
      <c r="MQ1048387" s="3"/>
      <c r="MR1048387" s="3"/>
      <c r="MS1048387" s="3"/>
      <c r="MT1048387" s="3"/>
      <c r="MU1048387" s="3"/>
      <c r="MV1048387" s="3"/>
      <c r="MW1048387" s="3"/>
      <c r="MX1048387" s="3"/>
      <c r="MY1048387" s="3"/>
      <c r="MZ1048387" s="3"/>
      <c r="NA1048387" s="3"/>
      <c r="NB1048387" s="3"/>
      <c r="NC1048387" s="3"/>
      <c r="ND1048387" s="3"/>
      <c r="NE1048387" s="3"/>
      <c r="NF1048387" s="3"/>
      <c r="NG1048387" s="3"/>
      <c r="NH1048387" s="3"/>
      <c r="NI1048387" s="3"/>
      <c r="NJ1048387" s="3"/>
      <c r="NK1048387" s="3"/>
      <c r="NL1048387" s="3"/>
      <c r="NM1048387" s="3"/>
      <c r="NN1048387" s="3"/>
      <c r="NO1048387" s="3"/>
      <c r="NP1048387" s="3"/>
      <c r="NQ1048387" s="3"/>
      <c r="NR1048387" s="3"/>
      <c r="NS1048387" s="3"/>
      <c r="NT1048387" s="3"/>
      <c r="NU1048387" s="3"/>
      <c r="NV1048387" s="3"/>
      <c r="NW1048387" s="3"/>
      <c r="NX1048387" s="3"/>
      <c r="NY1048387" s="3"/>
      <c r="NZ1048387" s="3"/>
      <c r="OA1048387" s="3"/>
      <c r="OB1048387" s="3"/>
      <c r="OC1048387" s="3"/>
      <c r="OD1048387" s="3"/>
      <c r="OE1048387" s="3"/>
      <c r="OF1048387" s="3"/>
      <c r="OG1048387" s="3"/>
      <c r="OH1048387" s="3"/>
      <c r="OI1048387" s="3"/>
      <c r="OJ1048387" s="3"/>
      <c r="OK1048387" s="3"/>
      <c r="OL1048387" s="3"/>
      <c r="OM1048387" s="3"/>
      <c r="ON1048387" s="3"/>
      <c r="OO1048387" s="3"/>
      <c r="OP1048387" s="3"/>
      <c r="OQ1048387" s="3"/>
      <c r="OR1048387" s="3"/>
      <c r="OS1048387" s="3"/>
      <c r="OT1048387" s="3"/>
      <c r="OU1048387" s="3"/>
      <c r="OV1048387" s="3"/>
      <c r="OW1048387" s="3"/>
      <c r="OX1048387" s="3"/>
      <c r="OY1048387" s="3"/>
      <c r="OZ1048387" s="3"/>
      <c r="PA1048387" s="3"/>
      <c r="PB1048387" s="3"/>
      <c r="PC1048387" s="3"/>
      <c r="PD1048387" s="3"/>
      <c r="PE1048387" s="3"/>
      <c r="PF1048387" s="3"/>
      <c r="PG1048387" s="3"/>
      <c r="PH1048387" s="3"/>
      <c r="PI1048387" s="3"/>
      <c r="PJ1048387" s="3"/>
      <c r="PK1048387" s="3"/>
      <c r="PL1048387" s="3"/>
      <c r="PM1048387" s="3"/>
      <c r="PN1048387" s="3"/>
      <c r="PO1048387" s="3"/>
      <c r="PP1048387" s="3"/>
      <c r="PQ1048387" s="3"/>
      <c r="PR1048387" s="3"/>
      <c r="PS1048387" s="3"/>
      <c r="PT1048387" s="3"/>
      <c r="PU1048387" s="3"/>
      <c r="PV1048387" s="3"/>
      <c r="PW1048387" s="3"/>
      <c r="PX1048387" s="3"/>
      <c r="PY1048387" s="3"/>
      <c r="PZ1048387" s="3"/>
      <c r="QA1048387" s="3"/>
      <c r="QB1048387" s="3"/>
      <c r="QC1048387" s="3"/>
      <c r="QD1048387" s="3"/>
      <c r="QE1048387" s="3"/>
      <c r="QF1048387" s="3"/>
      <c r="QG1048387" s="3"/>
      <c r="QH1048387" s="3"/>
      <c r="QI1048387" s="3"/>
      <c r="QJ1048387" s="3"/>
      <c r="QK1048387" s="3"/>
      <c r="QL1048387" s="3"/>
      <c r="QM1048387" s="3"/>
      <c r="QN1048387" s="3"/>
      <c r="QO1048387" s="3"/>
      <c r="QP1048387" s="3"/>
      <c r="QQ1048387" s="3"/>
      <c r="QR1048387" s="3"/>
      <c r="QS1048387" s="3"/>
      <c r="QT1048387" s="3"/>
      <c r="QU1048387" s="3"/>
      <c r="QV1048387" s="3"/>
      <c r="QW1048387" s="3"/>
      <c r="QX1048387" s="3"/>
      <c r="QY1048387" s="3"/>
      <c r="QZ1048387" s="3"/>
      <c r="RA1048387" s="3"/>
      <c r="RB1048387" s="3"/>
      <c r="RC1048387" s="3"/>
      <c r="RD1048387" s="3"/>
      <c r="RE1048387" s="3"/>
      <c r="RF1048387" s="3"/>
      <c r="RG1048387" s="3"/>
      <c r="RH1048387" s="3"/>
      <c r="RI1048387" s="3"/>
      <c r="RJ1048387" s="3"/>
      <c r="RK1048387" s="3"/>
      <c r="RL1048387" s="3"/>
      <c r="RM1048387" s="3"/>
      <c r="RN1048387" s="3"/>
      <c r="RO1048387" s="3"/>
      <c r="RP1048387" s="3"/>
      <c r="RQ1048387" s="3"/>
      <c r="RR1048387" s="3"/>
      <c r="RS1048387" s="3"/>
      <c r="RT1048387" s="3"/>
      <c r="RU1048387" s="3"/>
      <c r="RV1048387" s="3"/>
      <c r="RW1048387" s="3"/>
      <c r="RX1048387" s="3"/>
      <c r="RY1048387" s="3"/>
      <c r="RZ1048387" s="3"/>
      <c r="SA1048387" s="3"/>
      <c r="SB1048387" s="3"/>
      <c r="SC1048387" s="3"/>
      <c r="SD1048387" s="3"/>
      <c r="SE1048387" s="3"/>
      <c r="SF1048387" s="3"/>
      <c r="SG1048387" s="3"/>
      <c r="SH1048387" s="3"/>
      <c r="SI1048387" s="3"/>
      <c r="SJ1048387" s="3"/>
      <c r="SK1048387" s="3"/>
      <c r="SL1048387" s="3"/>
      <c r="SM1048387" s="3"/>
      <c r="SN1048387" s="3"/>
      <c r="SO1048387" s="3"/>
      <c r="SP1048387" s="3"/>
      <c r="SQ1048387" s="3"/>
      <c r="SR1048387" s="3"/>
      <c r="SS1048387" s="3"/>
      <c r="ST1048387" s="3"/>
      <c r="SU1048387" s="3"/>
      <c r="SV1048387" s="3"/>
      <c r="SW1048387" s="3"/>
      <c r="SX1048387" s="3"/>
      <c r="SY1048387" s="3"/>
      <c r="SZ1048387" s="3"/>
      <c r="TA1048387" s="3"/>
      <c r="TB1048387" s="3"/>
      <c r="TC1048387" s="3"/>
      <c r="TD1048387" s="3"/>
      <c r="TE1048387" s="3"/>
      <c r="TF1048387" s="3"/>
      <c r="TG1048387" s="3"/>
      <c r="TH1048387" s="3"/>
      <c r="TI1048387" s="3"/>
      <c r="TJ1048387" s="3"/>
      <c r="TK1048387" s="3"/>
      <c r="TL1048387" s="3"/>
      <c r="TM1048387" s="3"/>
      <c r="TN1048387" s="3"/>
      <c r="TO1048387" s="3"/>
      <c r="TP1048387" s="3"/>
      <c r="TQ1048387" s="3"/>
      <c r="TR1048387" s="3"/>
      <c r="TS1048387" s="3"/>
      <c r="TT1048387" s="3"/>
      <c r="TU1048387" s="3"/>
      <c r="TV1048387" s="3"/>
      <c r="TW1048387" s="3"/>
      <c r="TX1048387" s="3"/>
      <c r="TY1048387" s="3"/>
      <c r="TZ1048387" s="3"/>
      <c r="UA1048387" s="3"/>
      <c r="UB1048387" s="3"/>
      <c r="UC1048387" s="3"/>
      <c r="UD1048387" s="3"/>
      <c r="UE1048387" s="3"/>
      <c r="UF1048387" s="3"/>
      <c r="UG1048387" s="3"/>
      <c r="UH1048387" s="3"/>
      <c r="UI1048387" s="3"/>
      <c r="UJ1048387" s="3"/>
      <c r="UK1048387" s="3"/>
      <c r="UL1048387" s="3"/>
      <c r="UM1048387" s="3"/>
      <c r="UN1048387" s="3"/>
      <c r="UO1048387" s="3"/>
      <c r="UP1048387" s="3"/>
      <c r="UQ1048387" s="3"/>
      <c r="UR1048387" s="3"/>
      <c r="US1048387" s="3"/>
      <c r="UT1048387" s="3"/>
      <c r="UU1048387" s="3"/>
      <c r="UV1048387" s="3"/>
      <c r="UW1048387" s="3"/>
      <c r="UX1048387" s="3"/>
      <c r="UY1048387" s="3"/>
      <c r="UZ1048387" s="3"/>
      <c r="VA1048387" s="3"/>
      <c r="VB1048387" s="3"/>
      <c r="VC1048387" s="3"/>
      <c r="VD1048387" s="3"/>
      <c r="VE1048387" s="3"/>
      <c r="VF1048387" s="3"/>
      <c r="VG1048387" s="3"/>
      <c r="VH1048387" s="3"/>
      <c r="VI1048387" s="3"/>
      <c r="VJ1048387" s="3"/>
      <c r="VK1048387" s="3"/>
      <c r="VL1048387" s="3"/>
      <c r="VM1048387" s="3"/>
      <c r="VN1048387" s="3"/>
      <c r="VO1048387" s="3"/>
      <c r="VP1048387" s="3"/>
      <c r="VQ1048387" s="3"/>
      <c r="VR1048387" s="3"/>
      <c r="VS1048387" s="3"/>
      <c r="VT1048387" s="3"/>
      <c r="VU1048387" s="3"/>
      <c r="VV1048387" s="3"/>
      <c r="VW1048387" s="3"/>
      <c r="VX1048387" s="3"/>
      <c r="VY1048387" s="3"/>
      <c r="VZ1048387" s="3"/>
      <c r="WA1048387" s="3"/>
      <c r="WB1048387" s="3"/>
      <c r="WC1048387" s="3"/>
      <c r="WD1048387" s="3"/>
      <c r="WE1048387" s="3"/>
      <c r="WF1048387" s="3"/>
      <c r="WG1048387" s="3"/>
      <c r="WH1048387" s="3"/>
      <c r="WI1048387" s="3"/>
      <c r="WJ1048387" s="3"/>
      <c r="WK1048387" s="3"/>
      <c r="WL1048387" s="3"/>
      <c r="WM1048387" s="3"/>
      <c r="WN1048387" s="3"/>
      <c r="WO1048387" s="3"/>
      <c r="WP1048387" s="3"/>
      <c r="WQ1048387" s="3"/>
      <c r="WR1048387" s="3"/>
      <c r="WS1048387" s="3"/>
      <c r="WT1048387" s="3"/>
      <c r="WU1048387" s="3"/>
      <c r="WV1048387" s="3"/>
      <c r="WW1048387" s="3"/>
      <c r="WX1048387" s="3"/>
      <c r="WY1048387" s="3"/>
      <c r="WZ1048387" s="3"/>
      <c r="XA1048387" s="3"/>
      <c r="XB1048387" s="3"/>
      <c r="XC1048387" s="3"/>
      <c r="XD1048387" s="3"/>
      <c r="XE1048387" s="3"/>
      <c r="XF1048387" s="3"/>
      <c r="XG1048387" s="3"/>
      <c r="XH1048387" s="3"/>
      <c r="XI1048387" s="3"/>
      <c r="XJ1048387" s="3"/>
      <c r="XK1048387" s="3"/>
      <c r="XL1048387" s="3"/>
      <c r="XM1048387" s="3"/>
      <c r="XN1048387" s="3"/>
      <c r="XO1048387" s="3"/>
      <c r="XP1048387" s="3"/>
      <c r="XQ1048387" s="3"/>
      <c r="XR1048387" s="3"/>
      <c r="XS1048387" s="3"/>
      <c r="XT1048387" s="3"/>
      <c r="XU1048387" s="3"/>
      <c r="XV1048387" s="3"/>
      <c r="XW1048387" s="3"/>
      <c r="XX1048387" s="3"/>
      <c r="XY1048387" s="3"/>
      <c r="XZ1048387" s="3"/>
      <c r="YA1048387" s="3"/>
      <c r="YB1048387" s="3"/>
      <c r="YC1048387" s="3"/>
      <c r="YD1048387" s="3"/>
      <c r="YE1048387" s="3"/>
      <c r="YF1048387" s="3"/>
      <c r="YG1048387" s="3"/>
      <c r="YH1048387" s="3"/>
      <c r="YI1048387" s="3"/>
      <c r="YJ1048387" s="3"/>
      <c r="YK1048387" s="3"/>
      <c r="YL1048387" s="3"/>
      <c r="YM1048387" s="3"/>
      <c r="YN1048387" s="3"/>
      <c r="YO1048387" s="3"/>
      <c r="YP1048387" s="3"/>
      <c r="YQ1048387" s="3"/>
      <c r="YR1048387" s="3"/>
      <c r="YS1048387" s="3"/>
      <c r="YT1048387" s="3"/>
      <c r="YU1048387" s="3"/>
      <c r="YV1048387" s="3"/>
      <c r="YW1048387" s="3"/>
      <c r="YX1048387" s="3"/>
      <c r="YY1048387" s="3"/>
      <c r="YZ1048387" s="3"/>
      <c r="ZA1048387" s="3"/>
      <c r="ZB1048387" s="3"/>
      <c r="ZC1048387" s="3"/>
      <c r="ZD1048387" s="3"/>
      <c r="ZE1048387" s="3"/>
      <c r="ZF1048387" s="3"/>
      <c r="ZG1048387" s="3"/>
      <c r="ZH1048387" s="3"/>
      <c r="ZI1048387" s="3"/>
      <c r="ZJ1048387" s="3"/>
      <c r="ZK1048387" s="3"/>
      <c r="ZL1048387" s="3"/>
      <c r="ZM1048387" s="3"/>
      <c r="ZN1048387" s="3"/>
      <c r="ZO1048387" s="3"/>
      <c r="ZP1048387" s="3"/>
      <c r="ZQ1048387" s="3"/>
      <c r="ZR1048387" s="3"/>
      <c r="ZS1048387" s="3"/>
      <c r="ZT1048387" s="3"/>
      <c r="ZU1048387" s="3"/>
      <c r="ZV1048387" s="3"/>
      <c r="ZW1048387" s="3"/>
      <c r="ZX1048387" s="3"/>
      <c r="ZY1048387" s="3"/>
      <c r="ZZ1048387" s="3"/>
      <c r="AAA1048387" s="3"/>
      <c r="AAB1048387" s="3"/>
      <c r="AAC1048387" s="3"/>
      <c r="AAD1048387" s="3"/>
      <c r="AAE1048387" s="3"/>
      <c r="AAF1048387" s="3"/>
      <c r="AAG1048387" s="3"/>
      <c r="AAH1048387" s="3"/>
      <c r="AAI1048387" s="3"/>
      <c r="AAJ1048387" s="3"/>
      <c r="AAK1048387" s="3"/>
      <c r="AAL1048387" s="3"/>
      <c r="AAM1048387" s="3"/>
      <c r="AAN1048387" s="3"/>
      <c r="AAO1048387" s="3"/>
      <c r="AAP1048387" s="3"/>
      <c r="AAQ1048387" s="3"/>
      <c r="AAR1048387" s="3"/>
      <c r="AAS1048387" s="3"/>
      <c r="AAT1048387" s="3"/>
      <c r="AAU1048387" s="3"/>
      <c r="AAV1048387" s="3"/>
      <c r="AAW1048387" s="3"/>
      <c r="AAX1048387" s="3"/>
      <c r="AAY1048387" s="3"/>
      <c r="AAZ1048387" s="3"/>
      <c r="ABA1048387" s="3"/>
      <c r="ABB1048387" s="3"/>
      <c r="ABC1048387" s="3"/>
      <c r="ABD1048387" s="3"/>
      <c r="ABE1048387" s="3"/>
      <c r="ABF1048387" s="3"/>
      <c r="ABG1048387" s="3"/>
      <c r="ABH1048387" s="3"/>
      <c r="ABI1048387" s="3"/>
      <c r="ABJ1048387" s="3"/>
      <c r="ABK1048387" s="3"/>
      <c r="ABL1048387" s="3"/>
      <c r="ABM1048387" s="3"/>
      <c r="ABN1048387" s="3"/>
      <c r="ABO1048387" s="3"/>
      <c r="ABP1048387" s="3"/>
      <c r="ABQ1048387" s="3"/>
      <c r="ABR1048387" s="3"/>
      <c r="ABS1048387" s="3"/>
      <c r="ABT1048387" s="3"/>
      <c r="ABU1048387" s="3"/>
      <c r="ABV1048387" s="3"/>
      <c r="ABW1048387" s="3"/>
      <c r="ABX1048387" s="3"/>
      <c r="ABY1048387" s="3"/>
      <c r="ABZ1048387" s="3"/>
      <c r="ACA1048387" s="3"/>
      <c r="ACB1048387" s="3"/>
      <c r="ACC1048387" s="3"/>
      <c r="ACD1048387" s="3"/>
      <c r="ACE1048387" s="3"/>
      <c r="ACF1048387" s="3"/>
      <c r="ACG1048387" s="3"/>
      <c r="ACH1048387" s="3"/>
      <c r="ACI1048387" s="3"/>
      <c r="ACJ1048387" s="3"/>
      <c r="ACK1048387" s="3"/>
      <c r="ACL1048387" s="3"/>
      <c r="ACM1048387" s="3"/>
      <c r="ACN1048387" s="3"/>
      <c r="ACO1048387" s="3"/>
      <c r="ACP1048387" s="3"/>
      <c r="ACQ1048387" s="3"/>
      <c r="ACR1048387" s="3"/>
      <c r="ACS1048387" s="3"/>
      <c r="ACT1048387" s="3"/>
      <c r="ACU1048387" s="3"/>
      <c r="ACV1048387" s="3"/>
      <c r="ACW1048387" s="3"/>
      <c r="ACX1048387" s="3"/>
      <c r="ACY1048387" s="3"/>
      <c r="ACZ1048387" s="3"/>
      <c r="ADA1048387" s="3"/>
      <c r="ADB1048387" s="3"/>
      <c r="ADC1048387" s="3"/>
      <c r="ADD1048387" s="3"/>
      <c r="ADE1048387" s="3"/>
      <c r="ADF1048387" s="3"/>
      <c r="ADG1048387" s="3"/>
      <c r="ADH1048387" s="3"/>
      <c r="ADI1048387" s="3"/>
      <c r="ADJ1048387" s="3"/>
      <c r="ADK1048387" s="3"/>
      <c r="ADL1048387" s="3"/>
      <c r="ADM1048387" s="3"/>
      <c r="ADN1048387" s="3"/>
      <c r="ADO1048387" s="3"/>
      <c r="ADP1048387" s="3"/>
      <c r="ADQ1048387" s="3"/>
      <c r="ADR1048387" s="3"/>
      <c r="ADS1048387" s="3"/>
      <c r="ADT1048387" s="3"/>
      <c r="ADU1048387" s="3"/>
      <c r="ADV1048387" s="3"/>
      <c r="ADW1048387" s="3"/>
      <c r="ADX1048387" s="3"/>
      <c r="ADY1048387" s="3"/>
      <c r="ADZ1048387" s="3"/>
      <c r="AEA1048387" s="3"/>
      <c r="AEB1048387" s="3"/>
      <c r="AEC1048387" s="3"/>
      <c r="AED1048387" s="3"/>
      <c r="AEE1048387" s="3"/>
      <c r="AEF1048387" s="3"/>
      <c r="AEG1048387" s="3"/>
      <c r="AEH1048387" s="3"/>
      <c r="AEI1048387" s="3"/>
      <c r="AEJ1048387" s="3"/>
      <c r="AEK1048387" s="3"/>
      <c r="AEL1048387" s="3"/>
      <c r="AEM1048387" s="3"/>
      <c r="AEN1048387" s="3"/>
      <c r="AEO1048387" s="3"/>
      <c r="AEP1048387" s="3"/>
      <c r="AEQ1048387" s="3"/>
      <c r="AER1048387" s="3"/>
      <c r="AES1048387" s="3"/>
      <c r="AET1048387" s="3"/>
      <c r="AEU1048387" s="3"/>
      <c r="AEV1048387" s="3"/>
      <c r="AEW1048387" s="3"/>
      <c r="AEX1048387" s="3"/>
      <c r="AEY1048387" s="3"/>
      <c r="AEZ1048387" s="3"/>
      <c r="AFA1048387" s="3"/>
      <c r="AFB1048387" s="3"/>
      <c r="AFC1048387" s="3"/>
      <c r="AFD1048387" s="3"/>
      <c r="AFE1048387" s="3"/>
      <c r="AFF1048387" s="3"/>
      <c r="AFG1048387" s="3"/>
      <c r="AFH1048387" s="3"/>
      <c r="AFI1048387" s="3"/>
      <c r="AFJ1048387" s="3"/>
      <c r="AFK1048387" s="3"/>
      <c r="AFL1048387" s="3"/>
      <c r="AFM1048387" s="3"/>
      <c r="AFN1048387" s="3"/>
      <c r="AFO1048387" s="3"/>
      <c r="AFP1048387" s="3"/>
      <c r="AFQ1048387" s="3"/>
      <c r="AFR1048387" s="3"/>
      <c r="AFS1048387" s="3"/>
      <c r="AFT1048387" s="3"/>
      <c r="AFU1048387" s="3"/>
      <c r="AFV1048387" s="3"/>
      <c r="AFW1048387" s="3"/>
      <c r="AFX1048387" s="3"/>
      <c r="AFY1048387" s="3"/>
      <c r="AFZ1048387" s="3"/>
      <c r="AGA1048387" s="3"/>
      <c r="AGB1048387" s="3"/>
      <c r="AGC1048387" s="3"/>
      <c r="AGD1048387" s="3"/>
      <c r="AGE1048387" s="3"/>
      <c r="AGF1048387" s="3"/>
      <c r="AGG1048387" s="3"/>
      <c r="AGH1048387" s="3"/>
      <c r="AGI1048387" s="3"/>
      <c r="AGJ1048387" s="3"/>
      <c r="AGK1048387" s="3"/>
      <c r="AGL1048387" s="3"/>
      <c r="AGM1048387" s="3"/>
      <c r="AGN1048387" s="3"/>
      <c r="AGO1048387" s="3"/>
      <c r="AGP1048387" s="3"/>
      <c r="AGQ1048387" s="3"/>
      <c r="AGR1048387" s="3"/>
      <c r="AGS1048387" s="3"/>
      <c r="AGT1048387" s="3"/>
      <c r="AGU1048387" s="3"/>
      <c r="AGV1048387" s="3"/>
      <c r="AGW1048387" s="3"/>
      <c r="AGX1048387" s="3"/>
      <c r="AGY1048387" s="3"/>
      <c r="AGZ1048387" s="3"/>
      <c r="AHA1048387" s="3"/>
      <c r="AHB1048387" s="3"/>
      <c r="AHC1048387" s="3"/>
      <c r="AHD1048387" s="3"/>
      <c r="AHE1048387" s="3"/>
      <c r="AHF1048387" s="3"/>
      <c r="AHG1048387" s="3"/>
      <c r="AHH1048387" s="3"/>
      <c r="AHI1048387" s="3"/>
      <c r="AHJ1048387" s="3"/>
      <c r="AHK1048387" s="3"/>
      <c r="AHL1048387" s="3"/>
      <c r="AHM1048387" s="3"/>
      <c r="AHN1048387" s="3"/>
      <c r="AHO1048387" s="3"/>
      <c r="AHP1048387" s="3"/>
      <c r="AHQ1048387" s="3"/>
      <c r="AHR1048387" s="3"/>
      <c r="AHS1048387" s="3"/>
      <c r="AHT1048387" s="3"/>
      <c r="AHU1048387" s="3"/>
      <c r="AHV1048387" s="3"/>
      <c r="AHW1048387" s="3"/>
      <c r="AHX1048387" s="3"/>
      <c r="AHY1048387" s="3"/>
      <c r="AHZ1048387" s="3"/>
      <c r="AIA1048387" s="3"/>
      <c r="AIB1048387" s="3"/>
      <c r="AIC1048387" s="3"/>
      <c r="AID1048387" s="3"/>
      <c r="AIE1048387" s="3"/>
      <c r="AIF1048387" s="3"/>
      <c r="AIG1048387" s="3"/>
      <c r="AIH1048387" s="3"/>
      <c r="AII1048387" s="3"/>
      <c r="AIJ1048387" s="3"/>
      <c r="AIK1048387" s="3"/>
      <c r="AIL1048387" s="3"/>
      <c r="AIM1048387" s="3"/>
      <c r="AIN1048387" s="3"/>
      <c r="AIO1048387" s="3"/>
      <c r="AIP1048387" s="3"/>
      <c r="AIQ1048387" s="3"/>
      <c r="AIR1048387" s="3"/>
      <c r="AIS1048387" s="3"/>
      <c r="AIT1048387" s="3"/>
      <c r="AIU1048387" s="3"/>
      <c r="AIV1048387" s="3"/>
      <c r="AIW1048387" s="3"/>
      <c r="AIX1048387" s="3"/>
      <c r="AIY1048387" s="3"/>
      <c r="AIZ1048387" s="3"/>
      <c r="AJA1048387" s="3"/>
      <c r="AJB1048387" s="3"/>
      <c r="AJC1048387" s="3"/>
      <c r="AJD1048387" s="3"/>
      <c r="AJE1048387" s="3"/>
      <c r="AJF1048387" s="3"/>
      <c r="AJG1048387" s="3"/>
      <c r="AJH1048387" s="3"/>
      <c r="AJI1048387" s="3"/>
      <c r="AJJ1048387" s="3"/>
      <c r="AJK1048387" s="3"/>
      <c r="AJL1048387" s="3"/>
      <c r="AJM1048387" s="3"/>
      <c r="AJN1048387" s="3"/>
      <c r="AJO1048387" s="3"/>
      <c r="AJP1048387" s="3"/>
      <c r="AJQ1048387" s="3"/>
      <c r="AJR1048387" s="3"/>
      <c r="AJS1048387" s="3"/>
      <c r="AJT1048387" s="3"/>
      <c r="AJU1048387" s="3"/>
      <c r="AJV1048387" s="3"/>
      <c r="AJW1048387" s="3"/>
      <c r="AJX1048387" s="3"/>
      <c r="AJY1048387" s="3"/>
      <c r="AJZ1048387" s="3"/>
      <c r="AKA1048387" s="3"/>
      <c r="AKB1048387" s="3"/>
      <c r="AKC1048387" s="3"/>
      <c r="AKD1048387" s="3"/>
      <c r="AKE1048387" s="3"/>
      <c r="AKF1048387" s="3"/>
      <c r="AKG1048387" s="3"/>
      <c r="AKH1048387" s="3"/>
      <c r="AKI1048387" s="3"/>
      <c r="AKJ1048387" s="3"/>
      <c r="AKK1048387" s="3"/>
      <c r="AKL1048387" s="3"/>
      <c r="AKM1048387" s="3"/>
      <c r="AKN1048387" s="3"/>
      <c r="AKO1048387" s="3"/>
      <c r="AKP1048387" s="3"/>
      <c r="AKQ1048387" s="3"/>
      <c r="AKR1048387" s="3"/>
      <c r="AKS1048387" s="3"/>
      <c r="AKT1048387" s="3"/>
      <c r="AKU1048387" s="3"/>
      <c r="AKV1048387" s="3"/>
      <c r="AKW1048387" s="3"/>
      <c r="AKX1048387" s="3"/>
      <c r="AKY1048387" s="3"/>
      <c r="AKZ1048387" s="3"/>
      <c r="ALA1048387" s="3"/>
      <c r="ALB1048387" s="3"/>
      <c r="ALC1048387" s="3"/>
      <c r="ALD1048387" s="3"/>
      <c r="ALE1048387" s="3"/>
      <c r="ALF1048387" s="3"/>
      <c r="ALG1048387" s="3"/>
      <c r="ALH1048387" s="3"/>
      <c r="ALI1048387" s="3"/>
      <c r="ALJ1048387" s="3"/>
      <c r="ALK1048387" s="3"/>
      <c r="ALL1048387" s="3"/>
      <c r="ALM1048387" s="3"/>
      <c r="ALN1048387" s="3"/>
      <c r="ALO1048387" s="3"/>
      <c r="ALP1048387" s="3"/>
      <c r="ALQ1048387" s="3"/>
      <c r="ALR1048387" s="3"/>
      <c r="ALS1048387" s="3"/>
      <c r="ALT1048387" s="3"/>
      <c r="ALU1048387" s="3"/>
      <c r="ALV1048387" s="3"/>
      <c r="ALW1048387" s="3"/>
      <c r="ALX1048387" s="3"/>
      <c r="ALY1048387" s="3"/>
      <c r="ALZ1048387" s="3"/>
      <c r="AMA1048387" s="3"/>
      <c r="AMB1048387" s="3"/>
      <c r="AMC1048387" s="3"/>
      <c r="AMD1048387" s="3"/>
      <c r="AME1048387" s="3"/>
      <c r="AMF1048387" s="3"/>
    </row>
    <row r="1048388" spans="253:1020" s="2" customFormat="1" ht="12.75" customHeight="1" x14ac:dyDescent="0.2">
      <c r="IS1048388" s="3"/>
      <c r="IT1048388" s="3"/>
      <c r="IU1048388" s="3"/>
      <c r="IV1048388" s="3"/>
      <c r="IW1048388" s="3"/>
      <c r="IX1048388" s="3"/>
      <c r="IY1048388" s="3"/>
      <c r="IZ1048388" s="3"/>
      <c r="JA1048388" s="3"/>
      <c r="JB1048388" s="3"/>
      <c r="JC1048388" s="3"/>
      <c r="JD1048388" s="3"/>
      <c r="JE1048388" s="3"/>
      <c r="JF1048388" s="3"/>
      <c r="JG1048388" s="3"/>
      <c r="JH1048388" s="3"/>
      <c r="JI1048388" s="3"/>
      <c r="JJ1048388" s="3"/>
      <c r="JK1048388" s="3"/>
      <c r="JL1048388" s="3"/>
      <c r="JM1048388" s="3"/>
      <c r="JN1048388" s="3"/>
      <c r="JO1048388" s="3"/>
      <c r="JP1048388" s="3"/>
      <c r="JQ1048388" s="3"/>
      <c r="JR1048388" s="3"/>
      <c r="JS1048388" s="3"/>
      <c r="JT1048388" s="3"/>
      <c r="JU1048388" s="3"/>
      <c r="JV1048388" s="3"/>
      <c r="JW1048388" s="3"/>
      <c r="JX1048388" s="3"/>
      <c r="JY1048388" s="3"/>
      <c r="JZ1048388" s="3"/>
      <c r="KA1048388" s="3"/>
      <c r="KB1048388" s="3"/>
      <c r="KC1048388" s="3"/>
      <c r="KD1048388" s="3"/>
      <c r="KE1048388" s="3"/>
      <c r="KF1048388" s="3"/>
      <c r="KG1048388" s="3"/>
      <c r="KH1048388" s="3"/>
      <c r="KI1048388" s="3"/>
      <c r="KJ1048388" s="3"/>
      <c r="KK1048388" s="3"/>
      <c r="KL1048388" s="3"/>
      <c r="KM1048388" s="3"/>
      <c r="KN1048388" s="3"/>
      <c r="KO1048388" s="3"/>
      <c r="KP1048388" s="3"/>
      <c r="KQ1048388" s="3"/>
      <c r="KR1048388" s="3"/>
      <c r="KS1048388" s="3"/>
      <c r="KT1048388" s="3"/>
      <c r="KU1048388" s="3"/>
      <c r="KV1048388" s="3"/>
      <c r="KW1048388" s="3"/>
      <c r="KX1048388" s="3"/>
      <c r="KY1048388" s="3"/>
      <c r="KZ1048388" s="3"/>
      <c r="LA1048388" s="3"/>
      <c r="LB1048388" s="3"/>
      <c r="LC1048388" s="3"/>
      <c r="LD1048388" s="3"/>
      <c r="LE1048388" s="3"/>
      <c r="LF1048388" s="3"/>
      <c r="LG1048388" s="3"/>
      <c r="LH1048388" s="3"/>
      <c r="LI1048388" s="3"/>
      <c r="LJ1048388" s="3"/>
      <c r="LK1048388" s="3"/>
      <c r="LL1048388" s="3"/>
      <c r="LM1048388" s="3"/>
      <c r="LN1048388" s="3"/>
      <c r="LO1048388" s="3"/>
      <c r="LP1048388" s="3"/>
      <c r="LQ1048388" s="3"/>
      <c r="LR1048388" s="3"/>
      <c r="LS1048388" s="3"/>
      <c r="LT1048388" s="3"/>
      <c r="LU1048388" s="3"/>
      <c r="LV1048388" s="3"/>
      <c r="LW1048388" s="3"/>
      <c r="LX1048388" s="3"/>
      <c r="LY1048388" s="3"/>
      <c r="LZ1048388" s="3"/>
      <c r="MA1048388" s="3"/>
      <c r="MB1048388" s="3"/>
      <c r="MC1048388" s="3"/>
      <c r="MD1048388" s="3"/>
      <c r="ME1048388" s="3"/>
      <c r="MF1048388" s="3"/>
      <c r="MG1048388" s="3"/>
      <c r="MH1048388" s="3"/>
      <c r="MI1048388" s="3"/>
      <c r="MJ1048388" s="3"/>
      <c r="MK1048388" s="3"/>
      <c r="ML1048388" s="3"/>
      <c r="MM1048388" s="3"/>
      <c r="MN1048388" s="3"/>
      <c r="MO1048388" s="3"/>
      <c r="MP1048388" s="3"/>
      <c r="MQ1048388" s="3"/>
      <c r="MR1048388" s="3"/>
      <c r="MS1048388" s="3"/>
      <c r="MT1048388" s="3"/>
      <c r="MU1048388" s="3"/>
      <c r="MV1048388" s="3"/>
      <c r="MW1048388" s="3"/>
      <c r="MX1048388" s="3"/>
      <c r="MY1048388" s="3"/>
      <c r="MZ1048388" s="3"/>
      <c r="NA1048388" s="3"/>
      <c r="NB1048388" s="3"/>
      <c r="NC1048388" s="3"/>
      <c r="ND1048388" s="3"/>
      <c r="NE1048388" s="3"/>
      <c r="NF1048388" s="3"/>
      <c r="NG1048388" s="3"/>
      <c r="NH1048388" s="3"/>
      <c r="NI1048388" s="3"/>
      <c r="NJ1048388" s="3"/>
      <c r="NK1048388" s="3"/>
      <c r="NL1048388" s="3"/>
      <c r="NM1048388" s="3"/>
      <c r="NN1048388" s="3"/>
      <c r="NO1048388" s="3"/>
      <c r="NP1048388" s="3"/>
      <c r="NQ1048388" s="3"/>
      <c r="NR1048388" s="3"/>
      <c r="NS1048388" s="3"/>
      <c r="NT1048388" s="3"/>
      <c r="NU1048388" s="3"/>
      <c r="NV1048388" s="3"/>
      <c r="NW1048388" s="3"/>
      <c r="NX1048388" s="3"/>
      <c r="NY1048388" s="3"/>
      <c r="NZ1048388" s="3"/>
      <c r="OA1048388" s="3"/>
      <c r="OB1048388" s="3"/>
      <c r="OC1048388" s="3"/>
      <c r="OD1048388" s="3"/>
      <c r="OE1048388" s="3"/>
      <c r="OF1048388" s="3"/>
      <c r="OG1048388" s="3"/>
      <c r="OH1048388" s="3"/>
      <c r="OI1048388" s="3"/>
      <c r="OJ1048388" s="3"/>
      <c r="OK1048388" s="3"/>
      <c r="OL1048388" s="3"/>
      <c r="OM1048388" s="3"/>
      <c r="ON1048388" s="3"/>
      <c r="OO1048388" s="3"/>
      <c r="OP1048388" s="3"/>
      <c r="OQ1048388" s="3"/>
      <c r="OR1048388" s="3"/>
      <c r="OS1048388" s="3"/>
      <c r="OT1048388" s="3"/>
      <c r="OU1048388" s="3"/>
      <c r="OV1048388" s="3"/>
      <c r="OW1048388" s="3"/>
      <c r="OX1048388" s="3"/>
      <c r="OY1048388" s="3"/>
      <c r="OZ1048388" s="3"/>
      <c r="PA1048388" s="3"/>
      <c r="PB1048388" s="3"/>
      <c r="PC1048388" s="3"/>
      <c r="PD1048388" s="3"/>
      <c r="PE1048388" s="3"/>
      <c r="PF1048388" s="3"/>
      <c r="PG1048388" s="3"/>
      <c r="PH1048388" s="3"/>
      <c r="PI1048388" s="3"/>
      <c r="PJ1048388" s="3"/>
      <c r="PK1048388" s="3"/>
      <c r="PL1048388" s="3"/>
      <c r="PM1048388" s="3"/>
      <c r="PN1048388" s="3"/>
      <c r="PO1048388" s="3"/>
      <c r="PP1048388" s="3"/>
      <c r="PQ1048388" s="3"/>
      <c r="PR1048388" s="3"/>
      <c r="PS1048388" s="3"/>
      <c r="PT1048388" s="3"/>
      <c r="PU1048388" s="3"/>
      <c r="PV1048388" s="3"/>
      <c r="PW1048388" s="3"/>
      <c r="PX1048388" s="3"/>
      <c r="PY1048388" s="3"/>
      <c r="PZ1048388" s="3"/>
      <c r="QA1048388" s="3"/>
      <c r="QB1048388" s="3"/>
      <c r="QC1048388" s="3"/>
      <c r="QD1048388" s="3"/>
      <c r="QE1048388" s="3"/>
      <c r="QF1048388" s="3"/>
      <c r="QG1048388" s="3"/>
      <c r="QH1048388" s="3"/>
      <c r="QI1048388" s="3"/>
      <c r="QJ1048388" s="3"/>
      <c r="QK1048388" s="3"/>
      <c r="QL1048388" s="3"/>
      <c r="QM1048388" s="3"/>
      <c r="QN1048388" s="3"/>
      <c r="QO1048388" s="3"/>
      <c r="QP1048388" s="3"/>
      <c r="QQ1048388" s="3"/>
      <c r="QR1048388" s="3"/>
      <c r="QS1048388" s="3"/>
      <c r="QT1048388" s="3"/>
      <c r="QU1048388" s="3"/>
      <c r="QV1048388" s="3"/>
      <c r="QW1048388" s="3"/>
      <c r="QX1048388" s="3"/>
      <c r="QY1048388" s="3"/>
      <c r="QZ1048388" s="3"/>
      <c r="RA1048388" s="3"/>
      <c r="RB1048388" s="3"/>
      <c r="RC1048388" s="3"/>
      <c r="RD1048388" s="3"/>
      <c r="RE1048388" s="3"/>
      <c r="RF1048388" s="3"/>
      <c r="RG1048388" s="3"/>
      <c r="RH1048388" s="3"/>
      <c r="RI1048388" s="3"/>
      <c r="RJ1048388" s="3"/>
      <c r="RK1048388" s="3"/>
      <c r="RL1048388" s="3"/>
      <c r="RM1048388" s="3"/>
      <c r="RN1048388" s="3"/>
      <c r="RO1048388" s="3"/>
      <c r="RP1048388" s="3"/>
      <c r="RQ1048388" s="3"/>
      <c r="RR1048388" s="3"/>
      <c r="RS1048388" s="3"/>
      <c r="RT1048388" s="3"/>
      <c r="RU1048388" s="3"/>
      <c r="RV1048388" s="3"/>
      <c r="RW1048388" s="3"/>
      <c r="RX1048388" s="3"/>
      <c r="RY1048388" s="3"/>
      <c r="RZ1048388" s="3"/>
      <c r="SA1048388" s="3"/>
      <c r="SB1048388" s="3"/>
      <c r="SC1048388" s="3"/>
      <c r="SD1048388" s="3"/>
      <c r="SE1048388" s="3"/>
      <c r="SF1048388" s="3"/>
      <c r="SG1048388" s="3"/>
      <c r="SH1048388" s="3"/>
      <c r="SI1048388" s="3"/>
      <c r="SJ1048388" s="3"/>
      <c r="SK1048388" s="3"/>
      <c r="SL1048388" s="3"/>
      <c r="SM1048388" s="3"/>
      <c r="SN1048388" s="3"/>
      <c r="SO1048388" s="3"/>
      <c r="SP1048388" s="3"/>
      <c r="SQ1048388" s="3"/>
      <c r="SR1048388" s="3"/>
      <c r="SS1048388" s="3"/>
      <c r="ST1048388" s="3"/>
      <c r="SU1048388" s="3"/>
      <c r="SV1048388" s="3"/>
      <c r="SW1048388" s="3"/>
      <c r="SX1048388" s="3"/>
      <c r="SY1048388" s="3"/>
      <c r="SZ1048388" s="3"/>
      <c r="TA1048388" s="3"/>
      <c r="TB1048388" s="3"/>
      <c r="TC1048388" s="3"/>
      <c r="TD1048388" s="3"/>
      <c r="TE1048388" s="3"/>
      <c r="TF1048388" s="3"/>
      <c r="TG1048388" s="3"/>
      <c r="TH1048388" s="3"/>
      <c r="TI1048388" s="3"/>
      <c r="TJ1048388" s="3"/>
      <c r="TK1048388" s="3"/>
      <c r="TL1048388" s="3"/>
      <c r="TM1048388" s="3"/>
      <c r="TN1048388" s="3"/>
      <c r="TO1048388" s="3"/>
      <c r="TP1048388" s="3"/>
      <c r="TQ1048388" s="3"/>
      <c r="TR1048388" s="3"/>
      <c r="TS1048388" s="3"/>
      <c r="TT1048388" s="3"/>
      <c r="TU1048388" s="3"/>
      <c r="TV1048388" s="3"/>
      <c r="TW1048388" s="3"/>
      <c r="TX1048388" s="3"/>
      <c r="TY1048388" s="3"/>
      <c r="TZ1048388" s="3"/>
      <c r="UA1048388" s="3"/>
      <c r="UB1048388" s="3"/>
      <c r="UC1048388" s="3"/>
      <c r="UD1048388" s="3"/>
      <c r="UE1048388" s="3"/>
      <c r="UF1048388" s="3"/>
      <c r="UG1048388" s="3"/>
      <c r="UH1048388" s="3"/>
      <c r="UI1048388" s="3"/>
      <c r="UJ1048388" s="3"/>
      <c r="UK1048388" s="3"/>
      <c r="UL1048388" s="3"/>
      <c r="UM1048388" s="3"/>
      <c r="UN1048388" s="3"/>
      <c r="UO1048388" s="3"/>
      <c r="UP1048388" s="3"/>
      <c r="UQ1048388" s="3"/>
      <c r="UR1048388" s="3"/>
      <c r="US1048388" s="3"/>
      <c r="UT1048388" s="3"/>
      <c r="UU1048388" s="3"/>
      <c r="UV1048388" s="3"/>
      <c r="UW1048388" s="3"/>
      <c r="UX1048388" s="3"/>
      <c r="UY1048388" s="3"/>
      <c r="UZ1048388" s="3"/>
      <c r="VA1048388" s="3"/>
      <c r="VB1048388" s="3"/>
      <c r="VC1048388" s="3"/>
      <c r="VD1048388" s="3"/>
      <c r="VE1048388" s="3"/>
      <c r="VF1048388" s="3"/>
      <c r="VG1048388" s="3"/>
      <c r="VH1048388" s="3"/>
      <c r="VI1048388" s="3"/>
      <c r="VJ1048388" s="3"/>
      <c r="VK1048388" s="3"/>
      <c r="VL1048388" s="3"/>
      <c r="VM1048388" s="3"/>
      <c r="VN1048388" s="3"/>
      <c r="VO1048388" s="3"/>
      <c r="VP1048388" s="3"/>
      <c r="VQ1048388" s="3"/>
      <c r="VR1048388" s="3"/>
      <c r="VS1048388" s="3"/>
      <c r="VT1048388" s="3"/>
      <c r="VU1048388" s="3"/>
      <c r="VV1048388" s="3"/>
      <c r="VW1048388" s="3"/>
      <c r="VX1048388" s="3"/>
      <c r="VY1048388" s="3"/>
      <c r="VZ1048388" s="3"/>
      <c r="WA1048388" s="3"/>
      <c r="WB1048388" s="3"/>
      <c r="WC1048388" s="3"/>
      <c r="WD1048388" s="3"/>
      <c r="WE1048388" s="3"/>
      <c r="WF1048388" s="3"/>
      <c r="WG1048388" s="3"/>
      <c r="WH1048388" s="3"/>
      <c r="WI1048388" s="3"/>
      <c r="WJ1048388" s="3"/>
      <c r="WK1048388" s="3"/>
      <c r="WL1048388" s="3"/>
      <c r="WM1048388" s="3"/>
      <c r="WN1048388" s="3"/>
      <c r="WO1048388" s="3"/>
      <c r="WP1048388" s="3"/>
      <c r="WQ1048388" s="3"/>
      <c r="WR1048388" s="3"/>
      <c r="WS1048388" s="3"/>
      <c r="WT1048388" s="3"/>
      <c r="WU1048388" s="3"/>
      <c r="WV1048388" s="3"/>
      <c r="WW1048388" s="3"/>
      <c r="WX1048388" s="3"/>
      <c r="WY1048388" s="3"/>
      <c r="WZ1048388" s="3"/>
      <c r="XA1048388" s="3"/>
      <c r="XB1048388" s="3"/>
      <c r="XC1048388" s="3"/>
      <c r="XD1048388" s="3"/>
      <c r="XE1048388" s="3"/>
      <c r="XF1048388" s="3"/>
      <c r="XG1048388" s="3"/>
      <c r="XH1048388" s="3"/>
      <c r="XI1048388" s="3"/>
      <c r="XJ1048388" s="3"/>
      <c r="XK1048388" s="3"/>
      <c r="XL1048388" s="3"/>
      <c r="XM1048388" s="3"/>
      <c r="XN1048388" s="3"/>
      <c r="XO1048388" s="3"/>
      <c r="XP1048388" s="3"/>
      <c r="XQ1048388" s="3"/>
      <c r="XR1048388" s="3"/>
      <c r="XS1048388" s="3"/>
      <c r="XT1048388" s="3"/>
      <c r="XU1048388" s="3"/>
      <c r="XV1048388" s="3"/>
      <c r="XW1048388" s="3"/>
      <c r="XX1048388" s="3"/>
      <c r="XY1048388" s="3"/>
      <c r="XZ1048388" s="3"/>
      <c r="YA1048388" s="3"/>
      <c r="YB1048388" s="3"/>
      <c r="YC1048388" s="3"/>
      <c r="YD1048388" s="3"/>
      <c r="YE1048388" s="3"/>
      <c r="YF1048388" s="3"/>
      <c r="YG1048388" s="3"/>
      <c r="YH1048388" s="3"/>
      <c r="YI1048388" s="3"/>
      <c r="YJ1048388" s="3"/>
      <c r="YK1048388" s="3"/>
      <c r="YL1048388" s="3"/>
      <c r="YM1048388" s="3"/>
      <c r="YN1048388" s="3"/>
      <c r="YO1048388" s="3"/>
      <c r="YP1048388" s="3"/>
      <c r="YQ1048388" s="3"/>
      <c r="YR1048388" s="3"/>
      <c r="YS1048388" s="3"/>
      <c r="YT1048388" s="3"/>
      <c r="YU1048388" s="3"/>
      <c r="YV1048388" s="3"/>
      <c r="YW1048388" s="3"/>
      <c r="YX1048388" s="3"/>
      <c r="YY1048388" s="3"/>
      <c r="YZ1048388" s="3"/>
      <c r="ZA1048388" s="3"/>
      <c r="ZB1048388" s="3"/>
      <c r="ZC1048388" s="3"/>
      <c r="ZD1048388" s="3"/>
      <c r="ZE1048388" s="3"/>
      <c r="ZF1048388" s="3"/>
      <c r="ZG1048388" s="3"/>
      <c r="ZH1048388" s="3"/>
      <c r="ZI1048388" s="3"/>
      <c r="ZJ1048388" s="3"/>
      <c r="ZK1048388" s="3"/>
      <c r="ZL1048388" s="3"/>
      <c r="ZM1048388" s="3"/>
      <c r="ZN1048388" s="3"/>
      <c r="ZO1048388" s="3"/>
      <c r="ZP1048388" s="3"/>
      <c r="ZQ1048388" s="3"/>
      <c r="ZR1048388" s="3"/>
      <c r="ZS1048388" s="3"/>
      <c r="ZT1048388" s="3"/>
      <c r="ZU1048388" s="3"/>
      <c r="ZV1048388" s="3"/>
      <c r="ZW1048388" s="3"/>
      <c r="ZX1048388" s="3"/>
      <c r="ZY1048388" s="3"/>
      <c r="ZZ1048388" s="3"/>
      <c r="AAA1048388" s="3"/>
      <c r="AAB1048388" s="3"/>
      <c r="AAC1048388" s="3"/>
      <c r="AAD1048388" s="3"/>
      <c r="AAE1048388" s="3"/>
      <c r="AAF1048388" s="3"/>
      <c r="AAG1048388" s="3"/>
      <c r="AAH1048388" s="3"/>
      <c r="AAI1048388" s="3"/>
      <c r="AAJ1048388" s="3"/>
      <c r="AAK1048388" s="3"/>
      <c r="AAL1048388" s="3"/>
      <c r="AAM1048388" s="3"/>
      <c r="AAN1048388" s="3"/>
      <c r="AAO1048388" s="3"/>
      <c r="AAP1048388" s="3"/>
      <c r="AAQ1048388" s="3"/>
      <c r="AAR1048388" s="3"/>
      <c r="AAS1048388" s="3"/>
      <c r="AAT1048388" s="3"/>
      <c r="AAU1048388" s="3"/>
      <c r="AAV1048388" s="3"/>
      <c r="AAW1048388" s="3"/>
      <c r="AAX1048388" s="3"/>
      <c r="AAY1048388" s="3"/>
      <c r="AAZ1048388" s="3"/>
      <c r="ABA1048388" s="3"/>
      <c r="ABB1048388" s="3"/>
      <c r="ABC1048388" s="3"/>
      <c r="ABD1048388" s="3"/>
      <c r="ABE1048388" s="3"/>
      <c r="ABF1048388" s="3"/>
      <c r="ABG1048388" s="3"/>
      <c r="ABH1048388" s="3"/>
      <c r="ABI1048388" s="3"/>
      <c r="ABJ1048388" s="3"/>
      <c r="ABK1048388" s="3"/>
      <c r="ABL1048388" s="3"/>
      <c r="ABM1048388" s="3"/>
      <c r="ABN1048388" s="3"/>
      <c r="ABO1048388" s="3"/>
      <c r="ABP1048388" s="3"/>
      <c r="ABQ1048388" s="3"/>
      <c r="ABR1048388" s="3"/>
      <c r="ABS1048388" s="3"/>
      <c r="ABT1048388" s="3"/>
      <c r="ABU1048388" s="3"/>
      <c r="ABV1048388" s="3"/>
      <c r="ABW1048388" s="3"/>
      <c r="ABX1048388" s="3"/>
      <c r="ABY1048388" s="3"/>
      <c r="ABZ1048388" s="3"/>
      <c r="ACA1048388" s="3"/>
      <c r="ACB1048388" s="3"/>
      <c r="ACC1048388" s="3"/>
      <c r="ACD1048388" s="3"/>
      <c r="ACE1048388" s="3"/>
      <c r="ACF1048388" s="3"/>
      <c r="ACG1048388" s="3"/>
      <c r="ACH1048388" s="3"/>
      <c r="ACI1048388" s="3"/>
      <c r="ACJ1048388" s="3"/>
      <c r="ACK1048388" s="3"/>
      <c r="ACL1048388" s="3"/>
      <c r="ACM1048388" s="3"/>
      <c r="ACN1048388" s="3"/>
      <c r="ACO1048388" s="3"/>
      <c r="ACP1048388" s="3"/>
      <c r="ACQ1048388" s="3"/>
      <c r="ACR1048388" s="3"/>
      <c r="ACS1048388" s="3"/>
      <c r="ACT1048388" s="3"/>
      <c r="ACU1048388" s="3"/>
      <c r="ACV1048388" s="3"/>
      <c r="ACW1048388" s="3"/>
      <c r="ACX1048388" s="3"/>
      <c r="ACY1048388" s="3"/>
      <c r="ACZ1048388" s="3"/>
      <c r="ADA1048388" s="3"/>
      <c r="ADB1048388" s="3"/>
      <c r="ADC1048388" s="3"/>
      <c r="ADD1048388" s="3"/>
      <c r="ADE1048388" s="3"/>
      <c r="ADF1048388" s="3"/>
      <c r="ADG1048388" s="3"/>
      <c r="ADH1048388" s="3"/>
      <c r="ADI1048388" s="3"/>
      <c r="ADJ1048388" s="3"/>
      <c r="ADK1048388" s="3"/>
      <c r="ADL1048388" s="3"/>
      <c r="ADM1048388" s="3"/>
      <c r="ADN1048388" s="3"/>
      <c r="ADO1048388" s="3"/>
      <c r="ADP1048388" s="3"/>
      <c r="ADQ1048388" s="3"/>
      <c r="ADR1048388" s="3"/>
      <c r="ADS1048388" s="3"/>
      <c r="ADT1048388" s="3"/>
      <c r="ADU1048388" s="3"/>
      <c r="ADV1048388" s="3"/>
      <c r="ADW1048388" s="3"/>
      <c r="ADX1048388" s="3"/>
      <c r="ADY1048388" s="3"/>
      <c r="ADZ1048388" s="3"/>
      <c r="AEA1048388" s="3"/>
      <c r="AEB1048388" s="3"/>
      <c r="AEC1048388" s="3"/>
      <c r="AED1048388" s="3"/>
      <c r="AEE1048388" s="3"/>
      <c r="AEF1048388" s="3"/>
      <c r="AEG1048388" s="3"/>
      <c r="AEH1048388" s="3"/>
      <c r="AEI1048388" s="3"/>
      <c r="AEJ1048388" s="3"/>
      <c r="AEK1048388" s="3"/>
      <c r="AEL1048388" s="3"/>
      <c r="AEM1048388" s="3"/>
      <c r="AEN1048388" s="3"/>
      <c r="AEO1048388" s="3"/>
      <c r="AEP1048388" s="3"/>
      <c r="AEQ1048388" s="3"/>
      <c r="AER1048388" s="3"/>
      <c r="AES1048388" s="3"/>
      <c r="AET1048388" s="3"/>
      <c r="AEU1048388" s="3"/>
      <c r="AEV1048388" s="3"/>
      <c r="AEW1048388" s="3"/>
      <c r="AEX1048388" s="3"/>
      <c r="AEY1048388" s="3"/>
      <c r="AEZ1048388" s="3"/>
      <c r="AFA1048388" s="3"/>
      <c r="AFB1048388" s="3"/>
      <c r="AFC1048388" s="3"/>
      <c r="AFD1048388" s="3"/>
      <c r="AFE1048388" s="3"/>
      <c r="AFF1048388" s="3"/>
      <c r="AFG1048388" s="3"/>
      <c r="AFH1048388" s="3"/>
      <c r="AFI1048388" s="3"/>
      <c r="AFJ1048388" s="3"/>
      <c r="AFK1048388" s="3"/>
      <c r="AFL1048388" s="3"/>
      <c r="AFM1048388" s="3"/>
      <c r="AFN1048388" s="3"/>
      <c r="AFO1048388" s="3"/>
      <c r="AFP1048388" s="3"/>
      <c r="AFQ1048388" s="3"/>
      <c r="AFR1048388" s="3"/>
      <c r="AFS1048388" s="3"/>
      <c r="AFT1048388" s="3"/>
      <c r="AFU1048388" s="3"/>
      <c r="AFV1048388" s="3"/>
      <c r="AFW1048388" s="3"/>
      <c r="AFX1048388" s="3"/>
      <c r="AFY1048388" s="3"/>
      <c r="AFZ1048388" s="3"/>
      <c r="AGA1048388" s="3"/>
      <c r="AGB1048388" s="3"/>
      <c r="AGC1048388" s="3"/>
      <c r="AGD1048388" s="3"/>
      <c r="AGE1048388" s="3"/>
      <c r="AGF1048388" s="3"/>
      <c r="AGG1048388" s="3"/>
      <c r="AGH1048388" s="3"/>
      <c r="AGI1048388" s="3"/>
      <c r="AGJ1048388" s="3"/>
      <c r="AGK1048388" s="3"/>
      <c r="AGL1048388" s="3"/>
      <c r="AGM1048388" s="3"/>
      <c r="AGN1048388" s="3"/>
      <c r="AGO1048388" s="3"/>
      <c r="AGP1048388" s="3"/>
      <c r="AGQ1048388" s="3"/>
      <c r="AGR1048388" s="3"/>
      <c r="AGS1048388" s="3"/>
      <c r="AGT1048388" s="3"/>
      <c r="AGU1048388" s="3"/>
      <c r="AGV1048388" s="3"/>
      <c r="AGW1048388" s="3"/>
      <c r="AGX1048388" s="3"/>
      <c r="AGY1048388" s="3"/>
      <c r="AGZ1048388" s="3"/>
      <c r="AHA1048388" s="3"/>
      <c r="AHB1048388" s="3"/>
      <c r="AHC1048388" s="3"/>
      <c r="AHD1048388" s="3"/>
      <c r="AHE1048388" s="3"/>
      <c r="AHF1048388" s="3"/>
      <c r="AHG1048388" s="3"/>
      <c r="AHH1048388" s="3"/>
      <c r="AHI1048388" s="3"/>
      <c r="AHJ1048388" s="3"/>
      <c r="AHK1048388" s="3"/>
      <c r="AHL1048388" s="3"/>
      <c r="AHM1048388" s="3"/>
      <c r="AHN1048388" s="3"/>
      <c r="AHO1048388" s="3"/>
      <c r="AHP1048388" s="3"/>
      <c r="AHQ1048388" s="3"/>
      <c r="AHR1048388" s="3"/>
      <c r="AHS1048388" s="3"/>
      <c r="AHT1048388" s="3"/>
      <c r="AHU1048388" s="3"/>
      <c r="AHV1048388" s="3"/>
      <c r="AHW1048388" s="3"/>
      <c r="AHX1048388" s="3"/>
      <c r="AHY1048388" s="3"/>
      <c r="AHZ1048388" s="3"/>
      <c r="AIA1048388" s="3"/>
      <c r="AIB1048388" s="3"/>
      <c r="AIC1048388" s="3"/>
      <c r="AID1048388" s="3"/>
      <c r="AIE1048388" s="3"/>
      <c r="AIF1048388" s="3"/>
      <c r="AIG1048388" s="3"/>
      <c r="AIH1048388" s="3"/>
      <c r="AII1048388" s="3"/>
      <c r="AIJ1048388" s="3"/>
      <c r="AIK1048388" s="3"/>
      <c r="AIL1048388" s="3"/>
      <c r="AIM1048388" s="3"/>
      <c r="AIN1048388" s="3"/>
      <c r="AIO1048388" s="3"/>
      <c r="AIP1048388" s="3"/>
      <c r="AIQ1048388" s="3"/>
      <c r="AIR1048388" s="3"/>
      <c r="AIS1048388" s="3"/>
      <c r="AIT1048388" s="3"/>
      <c r="AIU1048388" s="3"/>
      <c r="AIV1048388" s="3"/>
      <c r="AIW1048388" s="3"/>
      <c r="AIX1048388" s="3"/>
      <c r="AIY1048388" s="3"/>
      <c r="AIZ1048388" s="3"/>
      <c r="AJA1048388" s="3"/>
      <c r="AJB1048388" s="3"/>
      <c r="AJC1048388" s="3"/>
      <c r="AJD1048388" s="3"/>
      <c r="AJE1048388" s="3"/>
      <c r="AJF1048388" s="3"/>
      <c r="AJG1048388" s="3"/>
      <c r="AJH1048388" s="3"/>
      <c r="AJI1048388" s="3"/>
      <c r="AJJ1048388" s="3"/>
      <c r="AJK1048388" s="3"/>
      <c r="AJL1048388" s="3"/>
      <c r="AJM1048388" s="3"/>
      <c r="AJN1048388" s="3"/>
      <c r="AJO1048388" s="3"/>
      <c r="AJP1048388" s="3"/>
      <c r="AJQ1048388" s="3"/>
      <c r="AJR1048388" s="3"/>
      <c r="AJS1048388" s="3"/>
      <c r="AJT1048388" s="3"/>
      <c r="AJU1048388" s="3"/>
      <c r="AJV1048388" s="3"/>
      <c r="AJW1048388" s="3"/>
      <c r="AJX1048388" s="3"/>
      <c r="AJY1048388" s="3"/>
      <c r="AJZ1048388" s="3"/>
      <c r="AKA1048388" s="3"/>
      <c r="AKB1048388" s="3"/>
      <c r="AKC1048388" s="3"/>
      <c r="AKD1048388" s="3"/>
      <c r="AKE1048388" s="3"/>
      <c r="AKF1048388" s="3"/>
      <c r="AKG1048388" s="3"/>
      <c r="AKH1048388" s="3"/>
      <c r="AKI1048388" s="3"/>
      <c r="AKJ1048388" s="3"/>
      <c r="AKK1048388" s="3"/>
      <c r="AKL1048388" s="3"/>
      <c r="AKM1048388" s="3"/>
      <c r="AKN1048388" s="3"/>
      <c r="AKO1048388" s="3"/>
      <c r="AKP1048388" s="3"/>
      <c r="AKQ1048388" s="3"/>
      <c r="AKR1048388" s="3"/>
      <c r="AKS1048388" s="3"/>
      <c r="AKT1048388" s="3"/>
      <c r="AKU1048388" s="3"/>
      <c r="AKV1048388" s="3"/>
      <c r="AKW1048388" s="3"/>
      <c r="AKX1048388" s="3"/>
      <c r="AKY1048388" s="3"/>
      <c r="AKZ1048388" s="3"/>
      <c r="ALA1048388" s="3"/>
      <c r="ALB1048388" s="3"/>
      <c r="ALC1048388" s="3"/>
      <c r="ALD1048388" s="3"/>
      <c r="ALE1048388" s="3"/>
      <c r="ALF1048388" s="3"/>
      <c r="ALG1048388" s="3"/>
      <c r="ALH1048388" s="3"/>
      <c r="ALI1048388" s="3"/>
      <c r="ALJ1048388" s="3"/>
      <c r="ALK1048388" s="3"/>
      <c r="ALL1048388" s="3"/>
      <c r="ALM1048388" s="3"/>
      <c r="ALN1048388" s="3"/>
      <c r="ALO1048388" s="3"/>
      <c r="ALP1048388" s="3"/>
      <c r="ALQ1048388" s="3"/>
      <c r="ALR1048388" s="3"/>
      <c r="ALS1048388" s="3"/>
      <c r="ALT1048388" s="3"/>
      <c r="ALU1048388" s="3"/>
      <c r="ALV1048388" s="3"/>
      <c r="ALW1048388" s="3"/>
      <c r="ALX1048388" s="3"/>
      <c r="ALY1048388" s="3"/>
      <c r="ALZ1048388" s="3"/>
      <c r="AMA1048388" s="3"/>
      <c r="AMB1048388" s="3"/>
      <c r="AMC1048388" s="3"/>
      <c r="AMD1048388" s="3"/>
      <c r="AME1048388" s="3"/>
      <c r="AMF1048388" s="3"/>
    </row>
    <row r="1048389" spans="253:1020" s="2" customFormat="1" ht="12.75" customHeight="1" x14ac:dyDescent="0.2">
      <c r="IS1048389" s="3"/>
      <c r="IT1048389" s="3"/>
      <c r="IU1048389" s="3"/>
      <c r="IV1048389" s="3"/>
      <c r="IW1048389" s="3"/>
      <c r="IX1048389" s="3"/>
      <c r="IY1048389" s="3"/>
      <c r="IZ1048389" s="3"/>
      <c r="JA1048389" s="3"/>
      <c r="JB1048389" s="3"/>
      <c r="JC1048389" s="3"/>
      <c r="JD1048389" s="3"/>
      <c r="JE1048389" s="3"/>
      <c r="JF1048389" s="3"/>
      <c r="JG1048389" s="3"/>
      <c r="JH1048389" s="3"/>
      <c r="JI1048389" s="3"/>
      <c r="JJ1048389" s="3"/>
      <c r="JK1048389" s="3"/>
      <c r="JL1048389" s="3"/>
      <c r="JM1048389" s="3"/>
      <c r="JN1048389" s="3"/>
      <c r="JO1048389" s="3"/>
      <c r="JP1048389" s="3"/>
      <c r="JQ1048389" s="3"/>
      <c r="JR1048389" s="3"/>
      <c r="JS1048389" s="3"/>
      <c r="JT1048389" s="3"/>
      <c r="JU1048389" s="3"/>
      <c r="JV1048389" s="3"/>
      <c r="JW1048389" s="3"/>
      <c r="JX1048389" s="3"/>
      <c r="JY1048389" s="3"/>
      <c r="JZ1048389" s="3"/>
      <c r="KA1048389" s="3"/>
      <c r="KB1048389" s="3"/>
      <c r="KC1048389" s="3"/>
      <c r="KD1048389" s="3"/>
      <c r="KE1048389" s="3"/>
      <c r="KF1048389" s="3"/>
      <c r="KG1048389" s="3"/>
      <c r="KH1048389" s="3"/>
      <c r="KI1048389" s="3"/>
      <c r="KJ1048389" s="3"/>
      <c r="KK1048389" s="3"/>
      <c r="KL1048389" s="3"/>
      <c r="KM1048389" s="3"/>
      <c r="KN1048389" s="3"/>
      <c r="KO1048389" s="3"/>
      <c r="KP1048389" s="3"/>
      <c r="KQ1048389" s="3"/>
      <c r="KR1048389" s="3"/>
      <c r="KS1048389" s="3"/>
      <c r="KT1048389" s="3"/>
      <c r="KU1048389" s="3"/>
      <c r="KV1048389" s="3"/>
      <c r="KW1048389" s="3"/>
      <c r="KX1048389" s="3"/>
      <c r="KY1048389" s="3"/>
      <c r="KZ1048389" s="3"/>
      <c r="LA1048389" s="3"/>
      <c r="LB1048389" s="3"/>
      <c r="LC1048389" s="3"/>
      <c r="LD1048389" s="3"/>
      <c r="LE1048389" s="3"/>
      <c r="LF1048389" s="3"/>
      <c r="LG1048389" s="3"/>
      <c r="LH1048389" s="3"/>
      <c r="LI1048389" s="3"/>
      <c r="LJ1048389" s="3"/>
      <c r="LK1048389" s="3"/>
      <c r="LL1048389" s="3"/>
      <c r="LM1048389" s="3"/>
      <c r="LN1048389" s="3"/>
      <c r="LO1048389" s="3"/>
      <c r="LP1048389" s="3"/>
      <c r="LQ1048389" s="3"/>
      <c r="LR1048389" s="3"/>
      <c r="LS1048389" s="3"/>
      <c r="LT1048389" s="3"/>
      <c r="LU1048389" s="3"/>
      <c r="LV1048389" s="3"/>
      <c r="LW1048389" s="3"/>
      <c r="LX1048389" s="3"/>
      <c r="LY1048389" s="3"/>
      <c r="LZ1048389" s="3"/>
      <c r="MA1048389" s="3"/>
      <c r="MB1048389" s="3"/>
      <c r="MC1048389" s="3"/>
      <c r="MD1048389" s="3"/>
      <c r="ME1048389" s="3"/>
      <c r="MF1048389" s="3"/>
      <c r="MG1048389" s="3"/>
      <c r="MH1048389" s="3"/>
      <c r="MI1048389" s="3"/>
      <c r="MJ1048389" s="3"/>
      <c r="MK1048389" s="3"/>
      <c r="ML1048389" s="3"/>
      <c r="MM1048389" s="3"/>
      <c r="MN1048389" s="3"/>
      <c r="MO1048389" s="3"/>
      <c r="MP1048389" s="3"/>
      <c r="MQ1048389" s="3"/>
      <c r="MR1048389" s="3"/>
      <c r="MS1048389" s="3"/>
      <c r="MT1048389" s="3"/>
      <c r="MU1048389" s="3"/>
      <c r="MV1048389" s="3"/>
      <c r="MW1048389" s="3"/>
      <c r="MX1048389" s="3"/>
      <c r="MY1048389" s="3"/>
      <c r="MZ1048389" s="3"/>
      <c r="NA1048389" s="3"/>
      <c r="NB1048389" s="3"/>
      <c r="NC1048389" s="3"/>
      <c r="ND1048389" s="3"/>
      <c r="NE1048389" s="3"/>
      <c r="NF1048389" s="3"/>
      <c r="NG1048389" s="3"/>
      <c r="NH1048389" s="3"/>
      <c r="NI1048389" s="3"/>
      <c r="NJ1048389" s="3"/>
      <c r="NK1048389" s="3"/>
      <c r="NL1048389" s="3"/>
      <c r="NM1048389" s="3"/>
      <c r="NN1048389" s="3"/>
      <c r="NO1048389" s="3"/>
      <c r="NP1048389" s="3"/>
      <c r="NQ1048389" s="3"/>
      <c r="NR1048389" s="3"/>
      <c r="NS1048389" s="3"/>
      <c r="NT1048389" s="3"/>
      <c r="NU1048389" s="3"/>
      <c r="NV1048389" s="3"/>
      <c r="NW1048389" s="3"/>
      <c r="NX1048389" s="3"/>
      <c r="NY1048389" s="3"/>
      <c r="NZ1048389" s="3"/>
      <c r="OA1048389" s="3"/>
      <c r="OB1048389" s="3"/>
      <c r="OC1048389" s="3"/>
      <c r="OD1048389" s="3"/>
      <c r="OE1048389" s="3"/>
      <c r="OF1048389" s="3"/>
      <c r="OG1048389" s="3"/>
      <c r="OH1048389" s="3"/>
      <c r="OI1048389" s="3"/>
      <c r="OJ1048389" s="3"/>
      <c r="OK1048389" s="3"/>
      <c r="OL1048389" s="3"/>
      <c r="OM1048389" s="3"/>
      <c r="ON1048389" s="3"/>
      <c r="OO1048389" s="3"/>
      <c r="OP1048389" s="3"/>
      <c r="OQ1048389" s="3"/>
      <c r="OR1048389" s="3"/>
      <c r="OS1048389" s="3"/>
      <c r="OT1048389" s="3"/>
      <c r="OU1048389" s="3"/>
      <c r="OV1048389" s="3"/>
      <c r="OW1048389" s="3"/>
      <c r="OX1048389" s="3"/>
      <c r="OY1048389" s="3"/>
      <c r="OZ1048389" s="3"/>
      <c r="PA1048389" s="3"/>
      <c r="PB1048389" s="3"/>
      <c r="PC1048389" s="3"/>
      <c r="PD1048389" s="3"/>
      <c r="PE1048389" s="3"/>
      <c r="PF1048389" s="3"/>
      <c r="PG1048389" s="3"/>
      <c r="PH1048389" s="3"/>
      <c r="PI1048389" s="3"/>
      <c r="PJ1048389" s="3"/>
      <c r="PK1048389" s="3"/>
      <c r="PL1048389" s="3"/>
      <c r="PM1048389" s="3"/>
      <c r="PN1048389" s="3"/>
      <c r="PO1048389" s="3"/>
      <c r="PP1048389" s="3"/>
      <c r="PQ1048389" s="3"/>
      <c r="PR1048389" s="3"/>
      <c r="PS1048389" s="3"/>
      <c r="PT1048389" s="3"/>
      <c r="PU1048389" s="3"/>
      <c r="PV1048389" s="3"/>
      <c r="PW1048389" s="3"/>
      <c r="PX1048389" s="3"/>
      <c r="PY1048389" s="3"/>
      <c r="PZ1048389" s="3"/>
      <c r="QA1048389" s="3"/>
      <c r="QB1048389" s="3"/>
      <c r="QC1048389" s="3"/>
      <c r="QD1048389" s="3"/>
      <c r="QE1048389" s="3"/>
      <c r="QF1048389" s="3"/>
      <c r="QG1048389" s="3"/>
      <c r="QH1048389" s="3"/>
      <c r="QI1048389" s="3"/>
      <c r="QJ1048389" s="3"/>
      <c r="QK1048389" s="3"/>
      <c r="QL1048389" s="3"/>
      <c r="QM1048389" s="3"/>
      <c r="QN1048389" s="3"/>
      <c r="QO1048389" s="3"/>
      <c r="QP1048389" s="3"/>
      <c r="QQ1048389" s="3"/>
      <c r="QR1048389" s="3"/>
      <c r="QS1048389" s="3"/>
      <c r="QT1048389" s="3"/>
      <c r="QU1048389" s="3"/>
      <c r="QV1048389" s="3"/>
      <c r="QW1048389" s="3"/>
      <c r="QX1048389" s="3"/>
      <c r="QY1048389" s="3"/>
      <c r="QZ1048389" s="3"/>
      <c r="RA1048389" s="3"/>
      <c r="RB1048389" s="3"/>
      <c r="RC1048389" s="3"/>
      <c r="RD1048389" s="3"/>
      <c r="RE1048389" s="3"/>
      <c r="RF1048389" s="3"/>
      <c r="RG1048389" s="3"/>
      <c r="RH1048389" s="3"/>
      <c r="RI1048389" s="3"/>
      <c r="RJ1048389" s="3"/>
      <c r="RK1048389" s="3"/>
      <c r="RL1048389" s="3"/>
      <c r="RM1048389" s="3"/>
      <c r="RN1048389" s="3"/>
      <c r="RO1048389" s="3"/>
      <c r="RP1048389" s="3"/>
      <c r="RQ1048389" s="3"/>
      <c r="RR1048389" s="3"/>
      <c r="RS1048389" s="3"/>
      <c r="RT1048389" s="3"/>
      <c r="RU1048389" s="3"/>
      <c r="RV1048389" s="3"/>
      <c r="RW1048389" s="3"/>
      <c r="RX1048389" s="3"/>
      <c r="RY1048389" s="3"/>
      <c r="RZ1048389" s="3"/>
      <c r="SA1048389" s="3"/>
      <c r="SB1048389" s="3"/>
      <c r="SC1048389" s="3"/>
      <c r="SD1048389" s="3"/>
      <c r="SE1048389" s="3"/>
      <c r="SF1048389" s="3"/>
      <c r="SG1048389" s="3"/>
      <c r="SH1048389" s="3"/>
      <c r="SI1048389" s="3"/>
      <c r="SJ1048389" s="3"/>
      <c r="SK1048389" s="3"/>
      <c r="SL1048389" s="3"/>
      <c r="SM1048389" s="3"/>
      <c r="SN1048389" s="3"/>
      <c r="SO1048389" s="3"/>
      <c r="SP1048389" s="3"/>
      <c r="SQ1048389" s="3"/>
      <c r="SR1048389" s="3"/>
      <c r="SS1048389" s="3"/>
      <c r="ST1048389" s="3"/>
      <c r="SU1048389" s="3"/>
      <c r="SV1048389" s="3"/>
      <c r="SW1048389" s="3"/>
      <c r="SX1048389" s="3"/>
      <c r="SY1048389" s="3"/>
      <c r="SZ1048389" s="3"/>
      <c r="TA1048389" s="3"/>
      <c r="TB1048389" s="3"/>
      <c r="TC1048389" s="3"/>
      <c r="TD1048389" s="3"/>
      <c r="TE1048389" s="3"/>
      <c r="TF1048389" s="3"/>
      <c r="TG1048389" s="3"/>
      <c r="TH1048389" s="3"/>
      <c r="TI1048389" s="3"/>
      <c r="TJ1048389" s="3"/>
      <c r="TK1048389" s="3"/>
      <c r="TL1048389" s="3"/>
      <c r="TM1048389" s="3"/>
      <c r="TN1048389" s="3"/>
      <c r="TO1048389" s="3"/>
      <c r="TP1048389" s="3"/>
      <c r="TQ1048389" s="3"/>
      <c r="TR1048389" s="3"/>
      <c r="TS1048389" s="3"/>
      <c r="TT1048389" s="3"/>
      <c r="TU1048389" s="3"/>
      <c r="TV1048389" s="3"/>
      <c r="TW1048389" s="3"/>
      <c r="TX1048389" s="3"/>
      <c r="TY1048389" s="3"/>
      <c r="TZ1048389" s="3"/>
      <c r="UA1048389" s="3"/>
      <c r="UB1048389" s="3"/>
      <c r="UC1048389" s="3"/>
      <c r="UD1048389" s="3"/>
      <c r="UE1048389" s="3"/>
      <c r="UF1048389" s="3"/>
      <c r="UG1048389" s="3"/>
      <c r="UH1048389" s="3"/>
      <c r="UI1048389" s="3"/>
      <c r="UJ1048389" s="3"/>
      <c r="UK1048389" s="3"/>
      <c r="UL1048389" s="3"/>
      <c r="UM1048389" s="3"/>
      <c r="UN1048389" s="3"/>
      <c r="UO1048389" s="3"/>
      <c r="UP1048389" s="3"/>
      <c r="UQ1048389" s="3"/>
      <c r="UR1048389" s="3"/>
      <c r="US1048389" s="3"/>
      <c r="UT1048389" s="3"/>
      <c r="UU1048389" s="3"/>
      <c r="UV1048389" s="3"/>
      <c r="UW1048389" s="3"/>
      <c r="UX1048389" s="3"/>
      <c r="UY1048389" s="3"/>
      <c r="UZ1048389" s="3"/>
      <c r="VA1048389" s="3"/>
      <c r="VB1048389" s="3"/>
      <c r="VC1048389" s="3"/>
      <c r="VD1048389" s="3"/>
      <c r="VE1048389" s="3"/>
      <c r="VF1048389" s="3"/>
      <c r="VG1048389" s="3"/>
      <c r="VH1048389" s="3"/>
      <c r="VI1048389" s="3"/>
      <c r="VJ1048389" s="3"/>
      <c r="VK1048389" s="3"/>
      <c r="VL1048389" s="3"/>
      <c r="VM1048389" s="3"/>
      <c r="VN1048389" s="3"/>
      <c r="VO1048389" s="3"/>
      <c r="VP1048389" s="3"/>
      <c r="VQ1048389" s="3"/>
      <c r="VR1048389" s="3"/>
      <c r="VS1048389" s="3"/>
      <c r="VT1048389" s="3"/>
      <c r="VU1048389" s="3"/>
      <c r="VV1048389" s="3"/>
      <c r="VW1048389" s="3"/>
      <c r="VX1048389" s="3"/>
      <c r="VY1048389" s="3"/>
      <c r="VZ1048389" s="3"/>
      <c r="WA1048389" s="3"/>
      <c r="WB1048389" s="3"/>
      <c r="WC1048389" s="3"/>
      <c r="WD1048389" s="3"/>
      <c r="WE1048389" s="3"/>
      <c r="WF1048389" s="3"/>
      <c r="WG1048389" s="3"/>
      <c r="WH1048389" s="3"/>
      <c r="WI1048389" s="3"/>
      <c r="WJ1048389" s="3"/>
      <c r="WK1048389" s="3"/>
      <c r="WL1048389" s="3"/>
      <c r="WM1048389" s="3"/>
      <c r="WN1048389" s="3"/>
      <c r="WO1048389" s="3"/>
      <c r="WP1048389" s="3"/>
      <c r="WQ1048389" s="3"/>
      <c r="WR1048389" s="3"/>
      <c r="WS1048389" s="3"/>
      <c r="WT1048389" s="3"/>
      <c r="WU1048389" s="3"/>
      <c r="WV1048389" s="3"/>
      <c r="WW1048389" s="3"/>
      <c r="WX1048389" s="3"/>
      <c r="WY1048389" s="3"/>
      <c r="WZ1048389" s="3"/>
      <c r="XA1048389" s="3"/>
      <c r="XB1048389" s="3"/>
      <c r="XC1048389" s="3"/>
      <c r="XD1048389" s="3"/>
      <c r="XE1048389" s="3"/>
      <c r="XF1048389" s="3"/>
      <c r="XG1048389" s="3"/>
      <c r="XH1048389" s="3"/>
      <c r="XI1048389" s="3"/>
      <c r="XJ1048389" s="3"/>
      <c r="XK1048389" s="3"/>
      <c r="XL1048389" s="3"/>
      <c r="XM1048389" s="3"/>
      <c r="XN1048389" s="3"/>
      <c r="XO1048389" s="3"/>
      <c r="XP1048389" s="3"/>
      <c r="XQ1048389" s="3"/>
      <c r="XR1048389" s="3"/>
      <c r="XS1048389" s="3"/>
      <c r="XT1048389" s="3"/>
      <c r="XU1048389" s="3"/>
      <c r="XV1048389" s="3"/>
      <c r="XW1048389" s="3"/>
      <c r="XX1048389" s="3"/>
      <c r="XY1048389" s="3"/>
      <c r="XZ1048389" s="3"/>
      <c r="YA1048389" s="3"/>
      <c r="YB1048389" s="3"/>
      <c r="YC1048389" s="3"/>
      <c r="YD1048389" s="3"/>
      <c r="YE1048389" s="3"/>
      <c r="YF1048389" s="3"/>
      <c r="YG1048389" s="3"/>
      <c r="YH1048389" s="3"/>
      <c r="YI1048389" s="3"/>
      <c r="YJ1048389" s="3"/>
      <c r="YK1048389" s="3"/>
      <c r="YL1048389" s="3"/>
      <c r="YM1048389" s="3"/>
      <c r="YN1048389" s="3"/>
      <c r="YO1048389" s="3"/>
      <c r="YP1048389" s="3"/>
      <c r="YQ1048389" s="3"/>
      <c r="YR1048389" s="3"/>
      <c r="YS1048389" s="3"/>
      <c r="YT1048389" s="3"/>
      <c r="YU1048389" s="3"/>
      <c r="YV1048389" s="3"/>
      <c r="YW1048389" s="3"/>
      <c r="YX1048389" s="3"/>
      <c r="YY1048389" s="3"/>
      <c r="YZ1048389" s="3"/>
      <c r="ZA1048389" s="3"/>
      <c r="ZB1048389" s="3"/>
      <c r="ZC1048389" s="3"/>
      <c r="ZD1048389" s="3"/>
      <c r="ZE1048389" s="3"/>
      <c r="ZF1048389" s="3"/>
      <c r="ZG1048389" s="3"/>
      <c r="ZH1048389" s="3"/>
      <c r="ZI1048389" s="3"/>
      <c r="ZJ1048389" s="3"/>
      <c r="ZK1048389" s="3"/>
      <c r="ZL1048389" s="3"/>
      <c r="ZM1048389" s="3"/>
      <c r="ZN1048389" s="3"/>
      <c r="ZO1048389" s="3"/>
      <c r="ZP1048389" s="3"/>
      <c r="ZQ1048389" s="3"/>
      <c r="ZR1048389" s="3"/>
      <c r="ZS1048389" s="3"/>
      <c r="ZT1048389" s="3"/>
      <c r="ZU1048389" s="3"/>
      <c r="ZV1048389" s="3"/>
      <c r="ZW1048389" s="3"/>
      <c r="ZX1048389" s="3"/>
      <c r="ZY1048389" s="3"/>
      <c r="ZZ1048389" s="3"/>
      <c r="AAA1048389" s="3"/>
      <c r="AAB1048389" s="3"/>
      <c r="AAC1048389" s="3"/>
      <c r="AAD1048389" s="3"/>
      <c r="AAE1048389" s="3"/>
      <c r="AAF1048389" s="3"/>
      <c r="AAG1048389" s="3"/>
      <c r="AAH1048389" s="3"/>
      <c r="AAI1048389" s="3"/>
      <c r="AAJ1048389" s="3"/>
      <c r="AAK1048389" s="3"/>
      <c r="AAL1048389" s="3"/>
      <c r="AAM1048389" s="3"/>
      <c r="AAN1048389" s="3"/>
      <c r="AAO1048389" s="3"/>
      <c r="AAP1048389" s="3"/>
      <c r="AAQ1048389" s="3"/>
      <c r="AAR1048389" s="3"/>
      <c r="AAS1048389" s="3"/>
      <c r="AAT1048389" s="3"/>
      <c r="AAU1048389" s="3"/>
      <c r="AAV1048389" s="3"/>
      <c r="AAW1048389" s="3"/>
      <c r="AAX1048389" s="3"/>
      <c r="AAY1048389" s="3"/>
      <c r="AAZ1048389" s="3"/>
      <c r="ABA1048389" s="3"/>
      <c r="ABB1048389" s="3"/>
      <c r="ABC1048389" s="3"/>
      <c r="ABD1048389" s="3"/>
      <c r="ABE1048389" s="3"/>
      <c r="ABF1048389" s="3"/>
      <c r="ABG1048389" s="3"/>
      <c r="ABH1048389" s="3"/>
      <c r="ABI1048389" s="3"/>
      <c r="ABJ1048389" s="3"/>
      <c r="ABK1048389" s="3"/>
      <c r="ABL1048389" s="3"/>
      <c r="ABM1048389" s="3"/>
      <c r="ABN1048389" s="3"/>
      <c r="ABO1048389" s="3"/>
      <c r="ABP1048389" s="3"/>
      <c r="ABQ1048389" s="3"/>
      <c r="ABR1048389" s="3"/>
      <c r="ABS1048389" s="3"/>
      <c r="ABT1048389" s="3"/>
      <c r="ABU1048389" s="3"/>
      <c r="ABV1048389" s="3"/>
      <c r="ABW1048389" s="3"/>
      <c r="ABX1048389" s="3"/>
      <c r="ABY1048389" s="3"/>
      <c r="ABZ1048389" s="3"/>
      <c r="ACA1048389" s="3"/>
      <c r="ACB1048389" s="3"/>
      <c r="ACC1048389" s="3"/>
      <c r="ACD1048389" s="3"/>
      <c r="ACE1048389" s="3"/>
      <c r="ACF1048389" s="3"/>
      <c r="ACG1048389" s="3"/>
      <c r="ACH1048389" s="3"/>
      <c r="ACI1048389" s="3"/>
      <c r="ACJ1048389" s="3"/>
      <c r="ACK1048389" s="3"/>
      <c r="ACL1048389" s="3"/>
      <c r="ACM1048389" s="3"/>
      <c r="ACN1048389" s="3"/>
      <c r="ACO1048389" s="3"/>
      <c r="ACP1048389" s="3"/>
      <c r="ACQ1048389" s="3"/>
      <c r="ACR1048389" s="3"/>
      <c r="ACS1048389" s="3"/>
      <c r="ACT1048389" s="3"/>
      <c r="ACU1048389" s="3"/>
      <c r="ACV1048389" s="3"/>
      <c r="ACW1048389" s="3"/>
      <c r="ACX1048389" s="3"/>
      <c r="ACY1048389" s="3"/>
      <c r="ACZ1048389" s="3"/>
      <c r="ADA1048389" s="3"/>
      <c r="ADB1048389" s="3"/>
      <c r="ADC1048389" s="3"/>
      <c r="ADD1048389" s="3"/>
      <c r="ADE1048389" s="3"/>
      <c r="ADF1048389" s="3"/>
      <c r="ADG1048389" s="3"/>
      <c r="ADH1048389" s="3"/>
      <c r="ADI1048389" s="3"/>
      <c r="ADJ1048389" s="3"/>
      <c r="ADK1048389" s="3"/>
      <c r="ADL1048389" s="3"/>
      <c r="ADM1048389" s="3"/>
      <c r="ADN1048389" s="3"/>
      <c r="ADO1048389" s="3"/>
      <c r="ADP1048389" s="3"/>
      <c r="ADQ1048389" s="3"/>
      <c r="ADR1048389" s="3"/>
      <c r="ADS1048389" s="3"/>
      <c r="ADT1048389" s="3"/>
      <c r="ADU1048389" s="3"/>
      <c r="ADV1048389" s="3"/>
      <c r="ADW1048389" s="3"/>
      <c r="ADX1048389" s="3"/>
      <c r="ADY1048389" s="3"/>
      <c r="ADZ1048389" s="3"/>
      <c r="AEA1048389" s="3"/>
      <c r="AEB1048389" s="3"/>
      <c r="AEC1048389" s="3"/>
      <c r="AED1048389" s="3"/>
      <c r="AEE1048389" s="3"/>
      <c r="AEF1048389" s="3"/>
      <c r="AEG1048389" s="3"/>
      <c r="AEH1048389" s="3"/>
      <c r="AEI1048389" s="3"/>
      <c r="AEJ1048389" s="3"/>
      <c r="AEK1048389" s="3"/>
      <c r="AEL1048389" s="3"/>
      <c r="AEM1048389" s="3"/>
      <c r="AEN1048389" s="3"/>
      <c r="AEO1048389" s="3"/>
      <c r="AEP1048389" s="3"/>
      <c r="AEQ1048389" s="3"/>
      <c r="AER1048389" s="3"/>
      <c r="AES1048389" s="3"/>
      <c r="AET1048389" s="3"/>
      <c r="AEU1048389" s="3"/>
      <c r="AEV1048389" s="3"/>
      <c r="AEW1048389" s="3"/>
      <c r="AEX1048389" s="3"/>
      <c r="AEY1048389" s="3"/>
      <c r="AEZ1048389" s="3"/>
      <c r="AFA1048389" s="3"/>
      <c r="AFB1048389" s="3"/>
      <c r="AFC1048389" s="3"/>
      <c r="AFD1048389" s="3"/>
      <c r="AFE1048389" s="3"/>
      <c r="AFF1048389" s="3"/>
      <c r="AFG1048389" s="3"/>
      <c r="AFH1048389" s="3"/>
      <c r="AFI1048389" s="3"/>
      <c r="AFJ1048389" s="3"/>
      <c r="AFK1048389" s="3"/>
      <c r="AFL1048389" s="3"/>
      <c r="AFM1048389" s="3"/>
      <c r="AFN1048389" s="3"/>
      <c r="AFO1048389" s="3"/>
      <c r="AFP1048389" s="3"/>
      <c r="AFQ1048389" s="3"/>
      <c r="AFR1048389" s="3"/>
      <c r="AFS1048389" s="3"/>
      <c r="AFT1048389" s="3"/>
      <c r="AFU1048389" s="3"/>
      <c r="AFV1048389" s="3"/>
      <c r="AFW1048389" s="3"/>
      <c r="AFX1048389" s="3"/>
      <c r="AFY1048389" s="3"/>
      <c r="AFZ1048389" s="3"/>
      <c r="AGA1048389" s="3"/>
      <c r="AGB1048389" s="3"/>
      <c r="AGC1048389" s="3"/>
      <c r="AGD1048389" s="3"/>
      <c r="AGE1048389" s="3"/>
      <c r="AGF1048389" s="3"/>
      <c r="AGG1048389" s="3"/>
      <c r="AGH1048389" s="3"/>
      <c r="AGI1048389" s="3"/>
      <c r="AGJ1048389" s="3"/>
      <c r="AGK1048389" s="3"/>
      <c r="AGL1048389" s="3"/>
      <c r="AGM1048389" s="3"/>
      <c r="AGN1048389" s="3"/>
      <c r="AGO1048389" s="3"/>
      <c r="AGP1048389" s="3"/>
      <c r="AGQ1048389" s="3"/>
      <c r="AGR1048389" s="3"/>
      <c r="AGS1048389" s="3"/>
      <c r="AGT1048389" s="3"/>
      <c r="AGU1048389" s="3"/>
      <c r="AGV1048389" s="3"/>
      <c r="AGW1048389" s="3"/>
      <c r="AGX1048389" s="3"/>
      <c r="AGY1048389" s="3"/>
      <c r="AGZ1048389" s="3"/>
      <c r="AHA1048389" s="3"/>
      <c r="AHB1048389" s="3"/>
      <c r="AHC1048389" s="3"/>
      <c r="AHD1048389" s="3"/>
      <c r="AHE1048389" s="3"/>
      <c r="AHF1048389" s="3"/>
      <c r="AHG1048389" s="3"/>
      <c r="AHH1048389" s="3"/>
      <c r="AHI1048389" s="3"/>
      <c r="AHJ1048389" s="3"/>
      <c r="AHK1048389" s="3"/>
      <c r="AHL1048389" s="3"/>
      <c r="AHM1048389" s="3"/>
      <c r="AHN1048389" s="3"/>
      <c r="AHO1048389" s="3"/>
      <c r="AHP1048389" s="3"/>
      <c r="AHQ1048389" s="3"/>
      <c r="AHR1048389" s="3"/>
      <c r="AHS1048389" s="3"/>
      <c r="AHT1048389" s="3"/>
      <c r="AHU1048389" s="3"/>
      <c r="AHV1048389" s="3"/>
      <c r="AHW1048389" s="3"/>
      <c r="AHX1048389" s="3"/>
      <c r="AHY1048389" s="3"/>
      <c r="AHZ1048389" s="3"/>
      <c r="AIA1048389" s="3"/>
      <c r="AIB1048389" s="3"/>
      <c r="AIC1048389" s="3"/>
      <c r="AID1048389" s="3"/>
      <c r="AIE1048389" s="3"/>
      <c r="AIF1048389" s="3"/>
      <c r="AIG1048389" s="3"/>
      <c r="AIH1048389" s="3"/>
      <c r="AII1048389" s="3"/>
      <c r="AIJ1048389" s="3"/>
      <c r="AIK1048389" s="3"/>
      <c r="AIL1048389" s="3"/>
      <c r="AIM1048389" s="3"/>
      <c r="AIN1048389" s="3"/>
      <c r="AIO1048389" s="3"/>
      <c r="AIP1048389" s="3"/>
      <c r="AIQ1048389" s="3"/>
      <c r="AIR1048389" s="3"/>
      <c r="AIS1048389" s="3"/>
      <c r="AIT1048389" s="3"/>
      <c r="AIU1048389" s="3"/>
      <c r="AIV1048389" s="3"/>
      <c r="AIW1048389" s="3"/>
      <c r="AIX1048389" s="3"/>
      <c r="AIY1048389" s="3"/>
      <c r="AIZ1048389" s="3"/>
      <c r="AJA1048389" s="3"/>
      <c r="AJB1048389" s="3"/>
      <c r="AJC1048389" s="3"/>
      <c r="AJD1048389" s="3"/>
      <c r="AJE1048389" s="3"/>
      <c r="AJF1048389" s="3"/>
      <c r="AJG1048389" s="3"/>
      <c r="AJH1048389" s="3"/>
      <c r="AJI1048389" s="3"/>
      <c r="AJJ1048389" s="3"/>
      <c r="AJK1048389" s="3"/>
      <c r="AJL1048389" s="3"/>
      <c r="AJM1048389" s="3"/>
      <c r="AJN1048389" s="3"/>
      <c r="AJO1048389" s="3"/>
      <c r="AJP1048389" s="3"/>
      <c r="AJQ1048389" s="3"/>
      <c r="AJR1048389" s="3"/>
      <c r="AJS1048389" s="3"/>
      <c r="AJT1048389" s="3"/>
      <c r="AJU1048389" s="3"/>
      <c r="AJV1048389" s="3"/>
      <c r="AJW1048389" s="3"/>
      <c r="AJX1048389" s="3"/>
      <c r="AJY1048389" s="3"/>
      <c r="AJZ1048389" s="3"/>
      <c r="AKA1048389" s="3"/>
      <c r="AKB1048389" s="3"/>
      <c r="AKC1048389" s="3"/>
      <c r="AKD1048389" s="3"/>
      <c r="AKE1048389" s="3"/>
      <c r="AKF1048389" s="3"/>
      <c r="AKG1048389" s="3"/>
      <c r="AKH1048389" s="3"/>
      <c r="AKI1048389" s="3"/>
      <c r="AKJ1048389" s="3"/>
      <c r="AKK1048389" s="3"/>
      <c r="AKL1048389" s="3"/>
      <c r="AKM1048389" s="3"/>
      <c r="AKN1048389" s="3"/>
      <c r="AKO1048389" s="3"/>
      <c r="AKP1048389" s="3"/>
      <c r="AKQ1048389" s="3"/>
      <c r="AKR1048389" s="3"/>
      <c r="AKS1048389" s="3"/>
      <c r="AKT1048389" s="3"/>
      <c r="AKU1048389" s="3"/>
      <c r="AKV1048389" s="3"/>
      <c r="AKW1048389" s="3"/>
      <c r="AKX1048389" s="3"/>
      <c r="AKY1048389" s="3"/>
      <c r="AKZ1048389" s="3"/>
      <c r="ALA1048389" s="3"/>
      <c r="ALB1048389" s="3"/>
      <c r="ALC1048389" s="3"/>
      <c r="ALD1048389" s="3"/>
      <c r="ALE1048389" s="3"/>
      <c r="ALF1048389" s="3"/>
      <c r="ALG1048389" s="3"/>
      <c r="ALH1048389" s="3"/>
      <c r="ALI1048389" s="3"/>
      <c r="ALJ1048389" s="3"/>
      <c r="ALK1048389" s="3"/>
      <c r="ALL1048389" s="3"/>
      <c r="ALM1048389" s="3"/>
      <c r="ALN1048389" s="3"/>
      <c r="ALO1048389" s="3"/>
      <c r="ALP1048389" s="3"/>
      <c r="ALQ1048389" s="3"/>
      <c r="ALR1048389" s="3"/>
      <c r="ALS1048389" s="3"/>
      <c r="ALT1048389" s="3"/>
      <c r="ALU1048389" s="3"/>
      <c r="ALV1048389" s="3"/>
      <c r="ALW1048389" s="3"/>
      <c r="ALX1048389" s="3"/>
      <c r="ALY1048389" s="3"/>
      <c r="ALZ1048389" s="3"/>
      <c r="AMA1048389" s="3"/>
      <c r="AMB1048389" s="3"/>
      <c r="AMC1048389" s="3"/>
      <c r="AMD1048389" s="3"/>
      <c r="AME1048389" s="3"/>
      <c r="AMF1048389" s="3"/>
    </row>
    <row r="1048390" spans="253:1020" s="2" customFormat="1" ht="12.75" customHeight="1" x14ac:dyDescent="0.2">
      <c r="IS1048390" s="3"/>
      <c r="IT1048390" s="3"/>
      <c r="IU1048390" s="3"/>
      <c r="IV1048390" s="3"/>
      <c r="IW1048390" s="3"/>
      <c r="IX1048390" s="3"/>
      <c r="IY1048390" s="3"/>
      <c r="IZ1048390" s="3"/>
      <c r="JA1048390" s="3"/>
      <c r="JB1048390" s="3"/>
      <c r="JC1048390" s="3"/>
      <c r="JD1048390" s="3"/>
      <c r="JE1048390" s="3"/>
      <c r="JF1048390" s="3"/>
      <c r="JG1048390" s="3"/>
      <c r="JH1048390" s="3"/>
      <c r="JI1048390" s="3"/>
      <c r="JJ1048390" s="3"/>
      <c r="JK1048390" s="3"/>
      <c r="JL1048390" s="3"/>
      <c r="JM1048390" s="3"/>
      <c r="JN1048390" s="3"/>
      <c r="JO1048390" s="3"/>
      <c r="JP1048390" s="3"/>
      <c r="JQ1048390" s="3"/>
      <c r="JR1048390" s="3"/>
      <c r="JS1048390" s="3"/>
      <c r="JT1048390" s="3"/>
      <c r="JU1048390" s="3"/>
      <c r="JV1048390" s="3"/>
      <c r="JW1048390" s="3"/>
      <c r="JX1048390" s="3"/>
      <c r="JY1048390" s="3"/>
      <c r="JZ1048390" s="3"/>
      <c r="KA1048390" s="3"/>
      <c r="KB1048390" s="3"/>
      <c r="KC1048390" s="3"/>
      <c r="KD1048390" s="3"/>
      <c r="KE1048390" s="3"/>
      <c r="KF1048390" s="3"/>
      <c r="KG1048390" s="3"/>
      <c r="KH1048390" s="3"/>
      <c r="KI1048390" s="3"/>
      <c r="KJ1048390" s="3"/>
      <c r="KK1048390" s="3"/>
      <c r="KL1048390" s="3"/>
      <c r="KM1048390" s="3"/>
      <c r="KN1048390" s="3"/>
      <c r="KO1048390" s="3"/>
      <c r="KP1048390" s="3"/>
      <c r="KQ1048390" s="3"/>
      <c r="KR1048390" s="3"/>
      <c r="KS1048390" s="3"/>
      <c r="KT1048390" s="3"/>
      <c r="KU1048390" s="3"/>
      <c r="KV1048390" s="3"/>
      <c r="KW1048390" s="3"/>
      <c r="KX1048390" s="3"/>
      <c r="KY1048390" s="3"/>
      <c r="KZ1048390" s="3"/>
      <c r="LA1048390" s="3"/>
      <c r="LB1048390" s="3"/>
      <c r="LC1048390" s="3"/>
      <c r="LD1048390" s="3"/>
      <c r="LE1048390" s="3"/>
      <c r="LF1048390" s="3"/>
      <c r="LG1048390" s="3"/>
      <c r="LH1048390" s="3"/>
      <c r="LI1048390" s="3"/>
      <c r="LJ1048390" s="3"/>
      <c r="LK1048390" s="3"/>
      <c r="LL1048390" s="3"/>
      <c r="LM1048390" s="3"/>
      <c r="LN1048390" s="3"/>
      <c r="LO1048390" s="3"/>
      <c r="LP1048390" s="3"/>
      <c r="LQ1048390" s="3"/>
      <c r="LR1048390" s="3"/>
      <c r="LS1048390" s="3"/>
      <c r="LT1048390" s="3"/>
      <c r="LU1048390" s="3"/>
      <c r="LV1048390" s="3"/>
      <c r="LW1048390" s="3"/>
      <c r="LX1048390" s="3"/>
      <c r="LY1048390" s="3"/>
      <c r="LZ1048390" s="3"/>
      <c r="MA1048390" s="3"/>
      <c r="MB1048390" s="3"/>
      <c r="MC1048390" s="3"/>
      <c r="MD1048390" s="3"/>
      <c r="ME1048390" s="3"/>
      <c r="MF1048390" s="3"/>
      <c r="MG1048390" s="3"/>
      <c r="MH1048390" s="3"/>
      <c r="MI1048390" s="3"/>
      <c r="MJ1048390" s="3"/>
      <c r="MK1048390" s="3"/>
      <c r="ML1048390" s="3"/>
      <c r="MM1048390" s="3"/>
      <c r="MN1048390" s="3"/>
      <c r="MO1048390" s="3"/>
      <c r="MP1048390" s="3"/>
      <c r="MQ1048390" s="3"/>
      <c r="MR1048390" s="3"/>
      <c r="MS1048390" s="3"/>
      <c r="MT1048390" s="3"/>
      <c r="MU1048390" s="3"/>
      <c r="MV1048390" s="3"/>
      <c r="MW1048390" s="3"/>
      <c r="MX1048390" s="3"/>
      <c r="MY1048390" s="3"/>
      <c r="MZ1048390" s="3"/>
      <c r="NA1048390" s="3"/>
      <c r="NB1048390" s="3"/>
      <c r="NC1048390" s="3"/>
      <c r="ND1048390" s="3"/>
      <c r="NE1048390" s="3"/>
      <c r="NF1048390" s="3"/>
      <c r="NG1048390" s="3"/>
      <c r="NH1048390" s="3"/>
      <c r="NI1048390" s="3"/>
      <c r="NJ1048390" s="3"/>
      <c r="NK1048390" s="3"/>
      <c r="NL1048390" s="3"/>
      <c r="NM1048390" s="3"/>
      <c r="NN1048390" s="3"/>
      <c r="NO1048390" s="3"/>
      <c r="NP1048390" s="3"/>
      <c r="NQ1048390" s="3"/>
      <c r="NR1048390" s="3"/>
      <c r="NS1048390" s="3"/>
      <c r="NT1048390" s="3"/>
      <c r="NU1048390" s="3"/>
      <c r="NV1048390" s="3"/>
      <c r="NW1048390" s="3"/>
      <c r="NX1048390" s="3"/>
      <c r="NY1048390" s="3"/>
      <c r="NZ1048390" s="3"/>
      <c r="OA1048390" s="3"/>
      <c r="OB1048390" s="3"/>
      <c r="OC1048390" s="3"/>
      <c r="OD1048390" s="3"/>
      <c r="OE1048390" s="3"/>
      <c r="OF1048390" s="3"/>
      <c r="OG1048390" s="3"/>
      <c r="OH1048390" s="3"/>
      <c r="OI1048390" s="3"/>
      <c r="OJ1048390" s="3"/>
      <c r="OK1048390" s="3"/>
      <c r="OL1048390" s="3"/>
      <c r="OM1048390" s="3"/>
      <c r="ON1048390" s="3"/>
      <c r="OO1048390" s="3"/>
      <c r="OP1048390" s="3"/>
      <c r="OQ1048390" s="3"/>
      <c r="OR1048390" s="3"/>
      <c r="OS1048390" s="3"/>
      <c r="OT1048390" s="3"/>
      <c r="OU1048390" s="3"/>
      <c r="OV1048390" s="3"/>
      <c r="OW1048390" s="3"/>
      <c r="OX1048390" s="3"/>
      <c r="OY1048390" s="3"/>
      <c r="OZ1048390" s="3"/>
      <c r="PA1048390" s="3"/>
      <c r="PB1048390" s="3"/>
      <c r="PC1048390" s="3"/>
      <c r="PD1048390" s="3"/>
      <c r="PE1048390" s="3"/>
      <c r="PF1048390" s="3"/>
      <c r="PG1048390" s="3"/>
      <c r="PH1048390" s="3"/>
      <c r="PI1048390" s="3"/>
      <c r="PJ1048390" s="3"/>
      <c r="PK1048390" s="3"/>
      <c r="PL1048390" s="3"/>
      <c r="PM1048390" s="3"/>
      <c r="PN1048390" s="3"/>
      <c r="PO1048390" s="3"/>
      <c r="PP1048390" s="3"/>
      <c r="PQ1048390" s="3"/>
      <c r="PR1048390" s="3"/>
      <c r="PS1048390" s="3"/>
      <c r="PT1048390" s="3"/>
      <c r="PU1048390" s="3"/>
      <c r="PV1048390" s="3"/>
      <c r="PW1048390" s="3"/>
      <c r="PX1048390" s="3"/>
      <c r="PY1048390" s="3"/>
      <c r="PZ1048390" s="3"/>
      <c r="QA1048390" s="3"/>
      <c r="QB1048390" s="3"/>
      <c r="QC1048390" s="3"/>
      <c r="QD1048390" s="3"/>
      <c r="QE1048390" s="3"/>
      <c r="QF1048390" s="3"/>
      <c r="QG1048390" s="3"/>
      <c r="QH1048390" s="3"/>
      <c r="QI1048390" s="3"/>
      <c r="QJ1048390" s="3"/>
      <c r="QK1048390" s="3"/>
      <c r="QL1048390" s="3"/>
      <c r="QM1048390" s="3"/>
      <c r="QN1048390" s="3"/>
      <c r="QO1048390" s="3"/>
      <c r="QP1048390" s="3"/>
      <c r="QQ1048390" s="3"/>
      <c r="QR1048390" s="3"/>
      <c r="QS1048390" s="3"/>
      <c r="QT1048390" s="3"/>
      <c r="QU1048390" s="3"/>
      <c r="QV1048390" s="3"/>
      <c r="QW1048390" s="3"/>
      <c r="QX1048390" s="3"/>
      <c r="QY1048390" s="3"/>
      <c r="QZ1048390" s="3"/>
      <c r="RA1048390" s="3"/>
      <c r="RB1048390" s="3"/>
      <c r="RC1048390" s="3"/>
      <c r="RD1048390" s="3"/>
      <c r="RE1048390" s="3"/>
      <c r="RF1048390" s="3"/>
      <c r="RG1048390" s="3"/>
      <c r="RH1048390" s="3"/>
      <c r="RI1048390" s="3"/>
      <c r="RJ1048390" s="3"/>
      <c r="RK1048390" s="3"/>
      <c r="RL1048390" s="3"/>
      <c r="RM1048390" s="3"/>
      <c r="RN1048390" s="3"/>
      <c r="RO1048390" s="3"/>
      <c r="RP1048390" s="3"/>
      <c r="RQ1048390" s="3"/>
      <c r="RR1048390" s="3"/>
      <c r="RS1048390" s="3"/>
      <c r="RT1048390" s="3"/>
      <c r="RU1048390" s="3"/>
      <c r="RV1048390" s="3"/>
      <c r="RW1048390" s="3"/>
      <c r="RX1048390" s="3"/>
      <c r="RY1048390" s="3"/>
      <c r="RZ1048390" s="3"/>
      <c r="SA1048390" s="3"/>
      <c r="SB1048390" s="3"/>
      <c r="SC1048390" s="3"/>
      <c r="SD1048390" s="3"/>
      <c r="SE1048390" s="3"/>
      <c r="SF1048390" s="3"/>
      <c r="SG1048390" s="3"/>
      <c r="SH1048390" s="3"/>
      <c r="SI1048390" s="3"/>
      <c r="SJ1048390" s="3"/>
      <c r="SK1048390" s="3"/>
      <c r="SL1048390" s="3"/>
      <c r="SM1048390" s="3"/>
      <c r="SN1048390" s="3"/>
      <c r="SO1048390" s="3"/>
      <c r="SP1048390" s="3"/>
      <c r="SQ1048390" s="3"/>
      <c r="SR1048390" s="3"/>
      <c r="SS1048390" s="3"/>
      <c r="ST1048390" s="3"/>
      <c r="SU1048390" s="3"/>
      <c r="SV1048390" s="3"/>
      <c r="SW1048390" s="3"/>
      <c r="SX1048390" s="3"/>
      <c r="SY1048390" s="3"/>
      <c r="SZ1048390" s="3"/>
      <c r="TA1048390" s="3"/>
      <c r="TB1048390" s="3"/>
      <c r="TC1048390" s="3"/>
      <c r="TD1048390" s="3"/>
      <c r="TE1048390" s="3"/>
      <c r="TF1048390" s="3"/>
      <c r="TG1048390" s="3"/>
      <c r="TH1048390" s="3"/>
      <c r="TI1048390" s="3"/>
      <c r="TJ1048390" s="3"/>
      <c r="TK1048390" s="3"/>
      <c r="TL1048390" s="3"/>
      <c r="TM1048390" s="3"/>
      <c r="TN1048390" s="3"/>
      <c r="TO1048390" s="3"/>
      <c r="TP1048390" s="3"/>
      <c r="TQ1048390" s="3"/>
      <c r="TR1048390" s="3"/>
      <c r="TS1048390" s="3"/>
      <c r="TT1048390" s="3"/>
      <c r="TU1048390" s="3"/>
      <c r="TV1048390" s="3"/>
      <c r="TW1048390" s="3"/>
      <c r="TX1048390" s="3"/>
      <c r="TY1048390" s="3"/>
      <c r="TZ1048390" s="3"/>
      <c r="UA1048390" s="3"/>
      <c r="UB1048390" s="3"/>
      <c r="UC1048390" s="3"/>
      <c r="UD1048390" s="3"/>
      <c r="UE1048390" s="3"/>
      <c r="UF1048390" s="3"/>
      <c r="UG1048390" s="3"/>
      <c r="UH1048390" s="3"/>
      <c r="UI1048390" s="3"/>
      <c r="UJ1048390" s="3"/>
      <c r="UK1048390" s="3"/>
      <c r="UL1048390" s="3"/>
      <c r="UM1048390" s="3"/>
      <c r="UN1048390" s="3"/>
      <c r="UO1048390" s="3"/>
      <c r="UP1048390" s="3"/>
      <c r="UQ1048390" s="3"/>
      <c r="UR1048390" s="3"/>
      <c r="US1048390" s="3"/>
      <c r="UT1048390" s="3"/>
      <c r="UU1048390" s="3"/>
      <c r="UV1048390" s="3"/>
      <c r="UW1048390" s="3"/>
      <c r="UX1048390" s="3"/>
      <c r="UY1048390" s="3"/>
      <c r="UZ1048390" s="3"/>
      <c r="VA1048390" s="3"/>
      <c r="VB1048390" s="3"/>
      <c r="VC1048390" s="3"/>
      <c r="VD1048390" s="3"/>
      <c r="VE1048390" s="3"/>
      <c r="VF1048390" s="3"/>
      <c r="VG1048390" s="3"/>
      <c r="VH1048390" s="3"/>
      <c r="VI1048390" s="3"/>
      <c r="VJ1048390" s="3"/>
      <c r="VK1048390" s="3"/>
      <c r="VL1048390" s="3"/>
      <c r="VM1048390" s="3"/>
      <c r="VN1048390" s="3"/>
      <c r="VO1048390" s="3"/>
      <c r="VP1048390" s="3"/>
      <c r="VQ1048390" s="3"/>
      <c r="VR1048390" s="3"/>
      <c r="VS1048390" s="3"/>
      <c r="VT1048390" s="3"/>
      <c r="VU1048390" s="3"/>
      <c r="VV1048390" s="3"/>
      <c r="VW1048390" s="3"/>
      <c r="VX1048390" s="3"/>
      <c r="VY1048390" s="3"/>
      <c r="VZ1048390" s="3"/>
      <c r="WA1048390" s="3"/>
      <c r="WB1048390" s="3"/>
      <c r="WC1048390" s="3"/>
      <c r="WD1048390" s="3"/>
      <c r="WE1048390" s="3"/>
      <c r="WF1048390" s="3"/>
      <c r="WG1048390" s="3"/>
      <c r="WH1048390" s="3"/>
      <c r="WI1048390" s="3"/>
      <c r="WJ1048390" s="3"/>
      <c r="WK1048390" s="3"/>
      <c r="WL1048390" s="3"/>
      <c r="WM1048390" s="3"/>
      <c r="WN1048390" s="3"/>
      <c r="WO1048390" s="3"/>
      <c r="WP1048390" s="3"/>
      <c r="WQ1048390" s="3"/>
      <c r="WR1048390" s="3"/>
      <c r="WS1048390" s="3"/>
      <c r="WT1048390" s="3"/>
      <c r="WU1048390" s="3"/>
      <c r="WV1048390" s="3"/>
      <c r="WW1048390" s="3"/>
      <c r="WX1048390" s="3"/>
      <c r="WY1048390" s="3"/>
      <c r="WZ1048390" s="3"/>
      <c r="XA1048390" s="3"/>
      <c r="XB1048390" s="3"/>
      <c r="XC1048390" s="3"/>
      <c r="XD1048390" s="3"/>
      <c r="XE1048390" s="3"/>
      <c r="XF1048390" s="3"/>
      <c r="XG1048390" s="3"/>
      <c r="XH1048390" s="3"/>
      <c r="XI1048390" s="3"/>
      <c r="XJ1048390" s="3"/>
      <c r="XK1048390" s="3"/>
      <c r="XL1048390" s="3"/>
      <c r="XM1048390" s="3"/>
      <c r="XN1048390" s="3"/>
      <c r="XO1048390" s="3"/>
      <c r="XP1048390" s="3"/>
      <c r="XQ1048390" s="3"/>
      <c r="XR1048390" s="3"/>
      <c r="XS1048390" s="3"/>
      <c r="XT1048390" s="3"/>
      <c r="XU1048390" s="3"/>
      <c r="XV1048390" s="3"/>
      <c r="XW1048390" s="3"/>
      <c r="XX1048390" s="3"/>
      <c r="XY1048390" s="3"/>
      <c r="XZ1048390" s="3"/>
      <c r="YA1048390" s="3"/>
      <c r="YB1048390" s="3"/>
      <c r="YC1048390" s="3"/>
      <c r="YD1048390" s="3"/>
      <c r="YE1048390" s="3"/>
      <c r="YF1048390" s="3"/>
      <c r="YG1048390" s="3"/>
      <c r="YH1048390" s="3"/>
      <c r="YI1048390" s="3"/>
      <c r="YJ1048390" s="3"/>
      <c r="YK1048390" s="3"/>
      <c r="YL1048390" s="3"/>
      <c r="YM1048390" s="3"/>
      <c r="YN1048390" s="3"/>
      <c r="YO1048390" s="3"/>
      <c r="YP1048390" s="3"/>
      <c r="YQ1048390" s="3"/>
      <c r="YR1048390" s="3"/>
      <c r="YS1048390" s="3"/>
      <c r="YT1048390" s="3"/>
      <c r="YU1048390" s="3"/>
      <c r="YV1048390" s="3"/>
      <c r="YW1048390" s="3"/>
      <c r="YX1048390" s="3"/>
      <c r="YY1048390" s="3"/>
      <c r="YZ1048390" s="3"/>
      <c r="ZA1048390" s="3"/>
      <c r="ZB1048390" s="3"/>
      <c r="ZC1048390" s="3"/>
      <c r="ZD1048390" s="3"/>
      <c r="ZE1048390" s="3"/>
      <c r="ZF1048390" s="3"/>
      <c r="ZG1048390" s="3"/>
      <c r="ZH1048390" s="3"/>
      <c r="ZI1048390" s="3"/>
      <c r="ZJ1048390" s="3"/>
      <c r="ZK1048390" s="3"/>
      <c r="ZL1048390" s="3"/>
      <c r="ZM1048390" s="3"/>
      <c r="ZN1048390" s="3"/>
      <c r="ZO1048390" s="3"/>
      <c r="ZP1048390" s="3"/>
      <c r="ZQ1048390" s="3"/>
      <c r="ZR1048390" s="3"/>
      <c r="ZS1048390" s="3"/>
      <c r="ZT1048390" s="3"/>
      <c r="ZU1048390" s="3"/>
      <c r="ZV1048390" s="3"/>
      <c r="ZW1048390" s="3"/>
      <c r="ZX1048390" s="3"/>
      <c r="ZY1048390" s="3"/>
      <c r="ZZ1048390" s="3"/>
      <c r="AAA1048390" s="3"/>
      <c r="AAB1048390" s="3"/>
      <c r="AAC1048390" s="3"/>
      <c r="AAD1048390" s="3"/>
      <c r="AAE1048390" s="3"/>
      <c r="AAF1048390" s="3"/>
      <c r="AAG1048390" s="3"/>
      <c r="AAH1048390" s="3"/>
      <c r="AAI1048390" s="3"/>
      <c r="AAJ1048390" s="3"/>
      <c r="AAK1048390" s="3"/>
      <c r="AAL1048390" s="3"/>
      <c r="AAM1048390" s="3"/>
      <c r="AAN1048390" s="3"/>
      <c r="AAO1048390" s="3"/>
      <c r="AAP1048390" s="3"/>
      <c r="AAQ1048390" s="3"/>
      <c r="AAR1048390" s="3"/>
      <c r="AAS1048390" s="3"/>
      <c r="AAT1048390" s="3"/>
      <c r="AAU1048390" s="3"/>
      <c r="AAV1048390" s="3"/>
      <c r="AAW1048390" s="3"/>
      <c r="AAX1048390" s="3"/>
      <c r="AAY1048390" s="3"/>
      <c r="AAZ1048390" s="3"/>
      <c r="ABA1048390" s="3"/>
      <c r="ABB1048390" s="3"/>
      <c r="ABC1048390" s="3"/>
      <c r="ABD1048390" s="3"/>
      <c r="ABE1048390" s="3"/>
      <c r="ABF1048390" s="3"/>
      <c r="ABG1048390" s="3"/>
      <c r="ABH1048390" s="3"/>
      <c r="ABI1048390" s="3"/>
      <c r="ABJ1048390" s="3"/>
      <c r="ABK1048390" s="3"/>
      <c r="ABL1048390" s="3"/>
      <c r="ABM1048390" s="3"/>
      <c r="ABN1048390" s="3"/>
      <c r="ABO1048390" s="3"/>
      <c r="ABP1048390" s="3"/>
      <c r="ABQ1048390" s="3"/>
      <c r="ABR1048390" s="3"/>
      <c r="ABS1048390" s="3"/>
      <c r="ABT1048390" s="3"/>
      <c r="ABU1048390" s="3"/>
      <c r="ABV1048390" s="3"/>
      <c r="ABW1048390" s="3"/>
      <c r="ABX1048390" s="3"/>
      <c r="ABY1048390" s="3"/>
      <c r="ABZ1048390" s="3"/>
      <c r="ACA1048390" s="3"/>
      <c r="ACB1048390" s="3"/>
      <c r="ACC1048390" s="3"/>
      <c r="ACD1048390" s="3"/>
      <c r="ACE1048390" s="3"/>
      <c r="ACF1048390" s="3"/>
      <c r="ACG1048390" s="3"/>
      <c r="ACH1048390" s="3"/>
      <c r="ACI1048390" s="3"/>
      <c r="ACJ1048390" s="3"/>
      <c r="ACK1048390" s="3"/>
      <c r="ACL1048390" s="3"/>
      <c r="ACM1048390" s="3"/>
      <c r="ACN1048390" s="3"/>
      <c r="ACO1048390" s="3"/>
      <c r="ACP1048390" s="3"/>
      <c r="ACQ1048390" s="3"/>
      <c r="ACR1048390" s="3"/>
      <c r="ACS1048390" s="3"/>
      <c r="ACT1048390" s="3"/>
      <c r="ACU1048390" s="3"/>
      <c r="ACV1048390" s="3"/>
      <c r="ACW1048390" s="3"/>
      <c r="ACX1048390" s="3"/>
      <c r="ACY1048390" s="3"/>
      <c r="ACZ1048390" s="3"/>
      <c r="ADA1048390" s="3"/>
      <c r="ADB1048390" s="3"/>
      <c r="ADC1048390" s="3"/>
      <c r="ADD1048390" s="3"/>
      <c r="ADE1048390" s="3"/>
      <c r="ADF1048390" s="3"/>
      <c r="ADG1048390" s="3"/>
      <c r="ADH1048390" s="3"/>
      <c r="ADI1048390" s="3"/>
      <c r="ADJ1048390" s="3"/>
      <c r="ADK1048390" s="3"/>
      <c r="ADL1048390" s="3"/>
      <c r="ADM1048390" s="3"/>
      <c r="ADN1048390" s="3"/>
      <c r="ADO1048390" s="3"/>
      <c r="ADP1048390" s="3"/>
      <c r="ADQ1048390" s="3"/>
      <c r="ADR1048390" s="3"/>
      <c r="ADS1048390" s="3"/>
      <c r="ADT1048390" s="3"/>
      <c r="ADU1048390" s="3"/>
      <c r="ADV1048390" s="3"/>
      <c r="ADW1048390" s="3"/>
      <c r="ADX1048390" s="3"/>
      <c r="ADY1048390" s="3"/>
      <c r="ADZ1048390" s="3"/>
      <c r="AEA1048390" s="3"/>
      <c r="AEB1048390" s="3"/>
      <c r="AEC1048390" s="3"/>
      <c r="AED1048390" s="3"/>
      <c r="AEE1048390" s="3"/>
      <c r="AEF1048390" s="3"/>
      <c r="AEG1048390" s="3"/>
      <c r="AEH1048390" s="3"/>
      <c r="AEI1048390" s="3"/>
      <c r="AEJ1048390" s="3"/>
      <c r="AEK1048390" s="3"/>
      <c r="AEL1048390" s="3"/>
      <c r="AEM1048390" s="3"/>
      <c r="AEN1048390" s="3"/>
      <c r="AEO1048390" s="3"/>
      <c r="AEP1048390" s="3"/>
      <c r="AEQ1048390" s="3"/>
      <c r="AER1048390" s="3"/>
      <c r="AES1048390" s="3"/>
      <c r="AET1048390" s="3"/>
      <c r="AEU1048390" s="3"/>
      <c r="AEV1048390" s="3"/>
      <c r="AEW1048390" s="3"/>
      <c r="AEX1048390" s="3"/>
      <c r="AEY1048390" s="3"/>
      <c r="AEZ1048390" s="3"/>
      <c r="AFA1048390" s="3"/>
      <c r="AFB1048390" s="3"/>
      <c r="AFC1048390" s="3"/>
      <c r="AFD1048390" s="3"/>
      <c r="AFE1048390" s="3"/>
      <c r="AFF1048390" s="3"/>
      <c r="AFG1048390" s="3"/>
      <c r="AFH1048390" s="3"/>
      <c r="AFI1048390" s="3"/>
      <c r="AFJ1048390" s="3"/>
      <c r="AFK1048390" s="3"/>
      <c r="AFL1048390" s="3"/>
      <c r="AFM1048390" s="3"/>
      <c r="AFN1048390" s="3"/>
      <c r="AFO1048390" s="3"/>
      <c r="AFP1048390" s="3"/>
      <c r="AFQ1048390" s="3"/>
      <c r="AFR1048390" s="3"/>
      <c r="AFS1048390" s="3"/>
      <c r="AFT1048390" s="3"/>
      <c r="AFU1048390" s="3"/>
      <c r="AFV1048390" s="3"/>
      <c r="AFW1048390" s="3"/>
      <c r="AFX1048390" s="3"/>
      <c r="AFY1048390" s="3"/>
      <c r="AFZ1048390" s="3"/>
      <c r="AGA1048390" s="3"/>
      <c r="AGB1048390" s="3"/>
      <c r="AGC1048390" s="3"/>
      <c r="AGD1048390" s="3"/>
      <c r="AGE1048390" s="3"/>
      <c r="AGF1048390" s="3"/>
      <c r="AGG1048390" s="3"/>
      <c r="AGH1048390" s="3"/>
      <c r="AGI1048390" s="3"/>
      <c r="AGJ1048390" s="3"/>
      <c r="AGK1048390" s="3"/>
      <c r="AGL1048390" s="3"/>
      <c r="AGM1048390" s="3"/>
      <c r="AGN1048390" s="3"/>
      <c r="AGO1048390" s="3"/>
      <c r="AGP1048390" s="3"/>
      <c r="AGQ1048390" s="3"/>
      <c r="AGR1048390" s="3"/>
      <c r="AGS1048390" s="3"/>
      <c r="AGT1048390" s="3"/>
      <c r="AGU1048390" s="3"/>
      <c r="AGV1048390" s="3"/>
      <c r="AGW1048390" s="3"/>
      <c r="AGX1048390" s="3"/>
      <c r="AGY1048390" s="3"/>
      <c r="AGZ1048390" s="3"/>
      <c r="AHA1048390" s="3"/>
      <c r="AHB1048390" s="3"/>
      <c r="AHC1048390" s="3"/>
      <c r="AHD1048390" s="3"/>
      <c r="AHE1048390" s="3"/>
      <c r="AHF1048390" s="3"/>
      <c r="AHG1048390" s="3"/>
      <c r="AHH1048390" s="3"/>
      <c r="AHI1048390" s="3"/>
      <c r="AHJ1048390" s="3"/>
      <c r="AHK1048390" s="3"/>
      <c r="AHL1048390" s="3"/>
      <c r="AHM1048390" s="3"/>
      <c r="AHN1048390" s="3"/>
      <c r="AHO1048390" s="3"/>
      <c r="AHP1048390" s="3"/>
      <c r="AHQ1048390" s="3"/>
      <c r="AHR1048390" s="3"/>
      <c r="AHS1048390" s="3"/>
      <c r="AHT1048390" s="3"/>
      <c r="AHU1048390" s="3"/>
      <c r="AHV1048390" s="3"/>
      <c r="AHW1048390" s="3"/>
      <c r="AHX1048390" s="3"/>
      <c r="AHY1048390" s="3"/>
      <c r="AHZ1048390" s="3"/>
      <c r="AIA1048390" s="3"/>
      <c r="AIB1048390" s="3"/>
      <c r="AIC1048390" s="3"/>
      <c r="AID1048390" s="3"/>
      <c r="AIE1048390" s="3"/>
      <c r="AIF1048390" s="3"/>
      <c r="AIG1048390" s="3"/>
      <c r="AIH1048390" s="3"/>
      <c r="AII1048390" s="3"/>
      <c r="AIJ1048390" s="3"/>
      <c r="AIK1048390" s="3"/>
      <c r="AIL1048390" s="3"/>
      <c r="AIM1048390" s="3"/>
      <c r="AIN1048390" s="3"/>
      <c r="AIO1048390" s="3"/>
      <c r="AIP1048390" s="3"/>
      <c r="AIQ1048390" s="3"/>
      <c r="AIR1048390" s="3"/>
      <c r="AIS1048390" s="3"/>
      <c r="AIT1048390" s="3"/>
      <c r="AIU1048390" s="3"/>
      <c r="AIV1048390" s="3"/>
      <c r="AIW1048390" s="3"/>
      <c r="AIX1048390" s="3"/>
      <c r="AIY1048390" s="3"/>
      <c r="AIZ1048390" s="3"/>
      <c r="AJA1048390" s="3"/>
      <c r="AJB1048390" s="3"/>
      <c r="AJC1048390" s="3"/>
      <c r="AJD1048390" s="3"/>
      <c r="AJE1048390" s="3"/>
      <c r="AJF1048390" s="3"/>
      <c r="AJG1048390" s="3"/>
      <c r="AJH1048390" s="3"/>
      <c r="AJI1048390" s="3"/>
      <c r="AJJ1048390" s="3"/>
      <c r="AJK1048390" s="3"/>
      <c r="AJL1048390" s="3"/>
      <c r="AJM1048390" s="3"/>
      <c r="AJN1048390" s="3"/>
      <c r="AJO1048390" s="3"/>
      <c r="AJP1048390" s="3"/>
      <c r="AJQ1048390" s="3"/>
      <c r="AJR1048390" s="3"/>
      <c r="AJS1048390" s="3"/>
      <c r="AJT1048390" s="3"/>
      <c r="AJU1048390" s="3"/>
      <c r="AJV1048390" s="3"/>
      <c r="AJW1048390" s="3"/>
      <c r="AJX1048390" s="3"/>
      <c r="AJY1048390" s="3"/>
      <c r="AJZ1048390" s="3"/>
      <c r="AKA1048390" s="3"/>
      <c r="AKB1048390" s="3"/>
      <c r="AKC1048390" s="3"/>
      <c r="AKD1048390" s="3"/>
      <c r="AKE1048390" s="3"/>
      <c r="AKF1048390" s="3"/>
      <c r="AKG1048390" s="3"/>
      <c r="AKH1048390" s="3"/>
      <c r="AKI1048390" s="3"/>
      <c r="AKJ1048390" s="3"/>
      <c r="AKK1048390" s="3"/>
      <c r="AKL1048390" s="3"/>
      <c r="AKM1048390" s="3"/>
      <c r="AKN1048390" s="3"/>
      <c r="AKO1048390" s="3"/>
      <c r="AKP1048390" s="3"/>
      <c r="AKQ1048390" s="3"/>
      <c r="AKR1048390" s="3"/>
      <c r="AKS1048390" s="3"/>
      <c r="AKT1048390" s="3"/>
      <c r="AKU1048390" s="3"/>
      <c r="AKV1048390" s="3"/>
      <c r="AKW1048390" s="3"/>
      <c r="AKX1048390" s="3"/>
      <c r="AKY1048390" s="3"/>
      <c r="AKZ1048390" s="3"/>
      <c r="ALA1048390" s="3"/>
      <c r="ALB1048390" s="3"/>
      <c r="ALC1048390" s="3"/>
      <c r="ALD1048390" s="3"/>
      <c r="ALE1048390" s="3"/>
      <c r="ALF1048390" s="3"/>
      <c r="ALG1048390" s="3"/>
      <c r="ALH1048390" s="3"/>
      <c r="ALI1048390" s="3"/>
      <c r="ALJ1048390" s="3"/>
      <c r="ALK1048390" s="3"/>
      <c r="ALL1048390" s="3"/>
      <c r="ALM1048390" s="3"/>
      <c r="ALN1048390" s="3"/>
      <c r="ALO1048390" s="3"/>
      <c r="ALP1048390" s="3"/>
      <c r="ALQ1048390" s="3"/>
      <c r="ALR1048390" s="3"/>
      <c r="ALS1048390" s="3"/>
      <c r="ALT1048390" s="3"/>
      <c r="ALU1048390" s="3"/>
      <c r="ALV1048390" s="3"/>
      <c r="ALW1048390" s="3"/>
      <c r="ALX1048390" s="3"/>
      <c r="ALY1048390" s="3"/>
      <c r="ALZ1048390" s="3"/>
      <c r="AMA1048390" s="3"/>
      <c r="AMB1048390" s="3"/>
      <c r="AMC1048390" s="3"/>
      <c r="AMD1048390" s="3"/>
      <c r="AME1048390" s="3"/>
      <c r="AMF1048390" s="3"/>
    </row>
    <row r="1048391" spans="253:1020" s="2" customFormat="1" ht="12.75" customHeight="1" x14ac:dyDescent="0.2">
      <c r="IS1048391" s="3"/>
      <c r="IT1048391" s="3"/>
      <c r="IU1048391" s="3"/>
      <c r="IV1048391" s="3"/>
      <c r="IW1048391" s="3"/>
      <c r="IX1048391" s="3"/>
      <c r="IY1048391" s="3"/>
      <c r="IZ1048391" s="3"/>
      <c r="JA1048391" s="3"/>
      <c r="JB1048391" s="3"/>
      <c r="JC1048391" s="3"/>
      <c r="JD1048391" s="3"/>
      <c r="JE1048391" s="3"/>
      <c r="JF1048391" s="3"/>
      <c r="JG1048391" s="3"/>
      <c r="JH1048391" s="3"/>
      <c r="JI1048391" s="3"/>
      <c r="JJ1048391" s="3"/>
      <c r="JK1048391" s="3"/>
      <c r="JL1048391" s="3"/>
      <c r="JM1048391" s="3"/>
      <c r="JN1048391" s="3"/>
      <c r="JO1048391" s="3"/>
      <c r="JP1048391" s="3"/>
      <c r="JQ1048391" s="3"/>
      <c r="JR1048391" s="3"/>
      <c r="JS1048391" s="3"/>
      <c r="JT1048391" s="3"/>
      <c r="JU1048391" s="3"/>
      <c r="JV1048391" s="3"/>
      <c r="JW1048391" s="3"/>
      <c r="JX1048391" s="3"/>
      <c r="JY1048391" s="3"/>
      <c r="JZ1048391" s="3"/>
      <c r="KA1048391" s="3"/>
      <c r="KB1048391" s="3"/>
      <c r="KC1048391" s="3"/>
      <c r="KD1048391" s="3"/>
      <c r="KE1048391" s="3"/>
      <c r="KF1048391" s="3"/>
      <c r="KG1048391" s="3"/>
      <c r="KH1048391" s="3"/>
      <c r="KI1048391" s="3"/>
      <c r="KJ1048391" s="3"/>
      <c r="KK1048391" s="3"/>
      <c r="KL1048391" s="3"/>
      <c r="KM1048391" s="3"/>
      <c r="KN1048391" s="3"/>
      <c r="KO1048391" s="3"/>
      <c r="KP1048391" s="3"/>
      <c r="KQ1048391" s="3"/>
      <c r="KR1048391" s="3"/>
      <c r="KS1048391" s="3"/>
      <c r="KT1048391" s="3"/>
      <c r="KU1048391" s="3"/>
      <c r="KV1048391" s="3"/>
      <c r="KW1048391" s="3"/>
      <c r="KX1048391" s="3"/>
      <c r="KY1048391" s="3"/>
      <c r="KZ1048391" s="3"/>
      <c r="LA1048391" s="3"/>
      <c r="LB1048391" s="3"/>
      <c r="LC1048391" s="3"/>
      <c r="LD1048391" s="3"/>
      <c r="LE1048391" s="3"/>
      <c r="LF1048391" s="3"/>
      <c r="LG1048391" s="3"/>
      <c r="LH1048391" s="3"/>
      <c r="LI1048391" s="3"/>
      <c r="LJ1048391" s="3"/>
      <c r="LK1048391" s="3"/>
      <c r="LL1048391" s="3"/>
      <c r="LM1048391" s="3"/>
      <c r="LN1048391" s="3"/>
      <c r="LO1048391" s="3"/>
      <c r="LP1048391" s="3"/>
      <c r="LQ1048391" s="3"/>
      <c r="LR1048391" s="3"/>
      <c r="LS1048391" s="3"/>
      <c r="LT1048391" s="3"/>
      <c r="LU1048391" s="3"/>
      <c r="LV1048391" s="3"/>
      <c r="LW1048391" s="3"/>
      <c r="LX1048391" s="3"/>
      <c r="LY1048391" s="3"/>
      <c r="LZ1048391" s="3"/>
      <c r="MA1048391" s="3"/>
      <c r="MB1048391" s="3"/>
      <c r="MC1048391" s="3"/>
      <c r="MD1048391" s="3"/>
      <c r="ME1048391" s="3"/>
      <c r="MF1048391" s="3"/>
      <c r="MG1048391" s="3"/>
      <c r="MH1048391" s="3"/>
      <c r="MI1048391" s="3"/>
      <c r="MJ1048391" s="3"/>
      <c r="MK1048391" s="3"/>
      <c r="ML1048391" s="3"/>
      <c r="MM1048391" s="3"/>
      <c r="MN1048391" s="3"/>
      <c r="MO1048391" s="3"/>
      <c r="MP1048391" s="3"/>
      <c r="MQ1048391" s="3"/>
      <c r="MR1048391" s="3"/>
      <c r="MS1048391" s="3"/>
      <c r="MT1048391" s="3"/>
      <c r="MU1048391" s="3"/>
      <c r="MV1048391" s="3"/>
      <c r="MW1048391" s="3"/>
      <c r="MX1048391" s="3"/>
      <c r="MY1048391" s="3"/>
      <c r="MZ1048391" s="3"/>
      <c r="NA1048391" s="3"/>
      <c r="NB1048391" s="3"/>
      <c r="NC1048391" s="3"/>
      <c r="ND1048391" s="3"/>
      <c r="NE1048391" s="3"/>
      <c r="NF1048391" s="3"/>
      <c r="NG1048391" s="3"/>
      <c r="NH1048391" s="3"/>
      <c r="NI1048391" s="3"/>
      <c r="NJ1048391" s="3"/>
      <c r="NK1048391" s="3"/>
      <c r="NL1048391" s="3"/>
      <c r="NM1048391" s="3"/>
      <c r="NN1048391" s="3"/>
      <c r="NO1048391" s="3"/>
      <c r="NP1048391" s="3"/>
      <c r="NQ1048391" s="3"/>
      <c r="NR1048391" s="3"/>
      <c r="NS1048391" s="3"/>
      <c r="NT1048391" s="3"/>
      <c r="NU1048391" s="3"/>
      <c r="NV1048391" s="3"/>
      <c r="NW1048391" s="3"/>
      <c r="NX1048391" s="3"/>
      <c r="NY1048391" s="3"/>
      <c r="NZ1048391" s="3"/>
      <c r="OA1048391" s="3"/>
      <c r="OB1048391" s="3"/>
      <c r="OC1048391" s="3"/>
      <c r="OD1048391" s="3"/>
      <c r="OE1048391" s="3"/>
      <c r="OF1048391" s="3"/>
      <c r="OG1048391" s="3"/>
      <c r="OH1048391" s="3"/>
      <c r="OI1048391" s="3"/>
      <c r="OJ1048391" s="3"/>
      <c r="OK1048391" s="3"/>
      <c r="OL1048391" s="3"/>
      <c r="OM1048391" s="3"/>
      <c r="ON1048391" s="3"/>
      <c r="OO1048391" s="3"/>
      <c r="OP1048391" s="3"/>
      <c r="OQ1048391" s="3"/>
      <c r="OR1048391" s="3"/>
      <c r="OS1048391" s="3"/>
      <c r="OT1048391" s="3"/>
      <c r="OU1048391" s="3"/>
      <c r="OV1048391" s="3"/>
      <c r="OW1048391" s="3"/>
      <c r="OX1048391" s="3"/>
      <c r="OY1048391" s="3"/>
      <c r="OZ1048391" s="3"/>
      <c r="PA1048391" s="3"/>
      <c r="PB1048391" s="3"/>
      <c r="PC1048391" s="3"/>
      <c r="PD1048391" s="3"/>
      <c r="PE1048391" s="3"/>
      <c r="PF1048391" s="3"/>
      <c r="PG1048391" s="3"/>
      <c r="PH1048391" s="3"/>
      <c r="PI1048391" s="3"/>
      <c r="PJ1048391" s="3"/>
      <c r="PK1048391" s="3"/>
      <c r="PL1048391" s="3"/>
      <c r="PM1048391" s="3"/>
      <c r="PN1048391" s="3"/>
      <c r="PO1048391" s="3"/>
      <c r="PP1048391" s="3"/>
      <c r="PQ1048391" s="3"/>
      <c r="PR1048391" s="3"/>
      <c r="PS1048391" s="3"/>
      <c r="PT1048391" s="3"/>
      <c r="PU1048391" s="3"/>
      <c r="PV1048391" s="3"/>
      <c r="PW1048391" s="3"/>
      <c r="PX1048391" s="3"/>
      <c r="PY1048391" s="3"/>
      <c r="PZ1048391" s="3"/>
      <c r="QA1048391" s="3"/>
      <c r="QB1048391" s="3"/>
      <c r="QC1048391" s="3"/>
      <c r="QD1048391" s="3"/>
      <c r="QE1048391" s="3"/>
      <c r="QF1048391" s="3"/>
      <c r="QG1048391" s="3"/>
      <c r="QH1048391" s="3"/>
      <c r="QI1048391" s="3"/>
      <c r="QJ1048391" s="3"/>
      <c r="QK1048391" s="3"/>
      <c r="QL1048391" s="3"/>
      <c r="QM1048391" s="3"/>
      <c r="QN1048391" s="3"/>
      <c r="QO1048391" s="3"/>
      <c r="QP1048391" s="3"/>
      <c r="QQ1048391" s="3"/>
      <c r="QR1048391" s="3"/>
      <c r="QS1048391" s="3"/>
      <c r="QT1048391" s="3"/>
      <c r="QU1048391" s="3"/>
      <c r="QV1048391" s="3"/>
      <c r="QW1048391" s="3"/>
      <c r="QX1048391" s="3"/>
      <c r="QY1048391" s="3"/>
      <c r="QZ1048391" s="3"/>
      <c r="RA1048391" s="3"/>
      <c r="RB1048391" s="3"/>
      <c r="RC1048391" s="3"/>
      <c r="RD1048391" s="3"/>
      <c r="RE1048391" s="3"/>
      <c r="RF1048391" s="3"/>
      <c r="RG1048391" s="3"/>
      <c r="RH1048391" s="3"/>
      <c r="RI1048391" s="3"/>
      <c r="RJ1048391" s="3"/>
      <c r="RK1048391" s="3"/>
      <c r="RL1048391" s="3"/>
      <c r="RM1048391" s="3"/>
      <c r="RN1048391" s="3"/>
      <c r="RO1048391" s="3"/>
      <c r="RP1048391" s="3"/>
      <c r="RQ1048391" s="3"/>
      <c r="RR1048391" s="3"/>
      <c r="RS1048391" s="3"/>
      <c r="RT1048391" s="3"/>
      <c r="RU1048391" s="3"/>
      <c r="RV1048391" s="3"/>
      <c r="RW1048391" s="3"/>
      <c r="RX1048391" s="3"/>
      <c r="RY1048391" s="3"/>
      <c r="RZ1048391" s="3"/>
      <c r="SA1048391" s="3"/>
      <c r="SB1048391" s="3"/>
      <c r="SC1048391" s="3"/>
      <c r="SD1048391" s="3"/>
      <c r="SE1048391" s="3"/>
      <c r="SF1048391" s="3"/>
      <c r="SG1048391" s="3"/>
      <c r="SH1048391" s="3"/>
      <c r="SI1048391" s="3"/>
      <c r="SJ1048391" s="3"/>
      <c r="SK1048391" s="3"/>
      <c r="SL1048391" s="3"/>
      <c r="SM1048391" s="3"/>
      <c r="SN1048391" s="3"/>
      <c r="SO1048391" s="3"/>
      <c r="SP1048391" s="3"/>
      <c r="SQ1048391" s="3"/>
      <c r="SR1048391" s="3"/>
      <c r="SS1048391" s="3"/>
      <c r="ST1048391" s="3"/>
      <c r="SU1048391" s="3"/>
      <c r="SV1048391" s="3"/>
      <c r="SW1048391" s="3"/>
      <c r="SX1048391" s="3"/>
      <c r="SY1048391" s="3"/>
      <c r="SZ1048391" s="3"/>
      <c r="TA1048391" s="3"/>
      <c r="TB1048391" s="3"/>
      <c r="TC1048391" s="3"/>
      <c r="TD1048391" s="3"/>
      <c r="TE1048391" s="3"/>
      <c r="TF1048391" s="3"/>
      <c r="TG1048391" s="3"/>
      <c r="TH1048391" s="3"/>
      <c r="TI1048391" s="3"/>
      <c r="TJ1048391" s="3"/>
      <c r="TK1048391" s="3"/>
      <c r="TL1048391" s="3"/>
      <c r="TM1048391" s="3"/>
      <c r="TN1048391" s="3"/>
      <c r="TO1048391" s="3"/>
      <c r="TP1048391" s="3"/>
      <c r="TQ1048391" s="3"/>
      <c r="TR1048391" s="3"/>
      <c r="TS1048391" s="3"/>
      <c r="TT1048391" s="3"/>
      <c r="TU1048391" s="3"/>
      <c r="TV1048391" s="3"/>
      <c r="TW1048391" s="3"/>
      <c r="TX1048391" s="3"/>
      <c r="TY1048391" s="3"/>
      <c r="TZ1048391" s="3"/>
      <c r="UA1048391" s="3"/>
      <c r="UB1048391" s="3"/>
      <c r="UC1048391" s="3"/>
      <c r="UD1048391" s="3"/>
      <c r="UE1048391" s="3"/>
      <c r="UF1048391" s="3"/>
      <c r="UG1048391" s="3"/>
      <c r="UH1048391" s="3"/>
      <c r="UI1048391" s="3"/>
      <c r="UJ1048391" s="3"/>
      <c r="UK1048391" s="3"/>
      <c r="UL1048391" s="3"/>
      <c r="UM1048391" s="3"/>
      <c r="UN1048391" s="3"/>
      <c r="UO1048391" s="3"/>
      <c r="UP1048391" s="3"/>
      <c r="UQ1048391" s="3"/>
      <c r="UR1048391" s="3"/>
      <c r="US1048391" s="3"/>
      <c r="UT1048391" s="3"/>
      <c r="UU1048391" s="3"/>
      <c r="UV1048391" s="3"/>
      <c r="UW1048391" s="3"/>
      <c r="UX1048391" s="3"/>
      <c r="UY1048391" s="3"/>
      <c r="UZ1048391" s="3"/>
      <c r="VA1048391" s="3"/>
      <c r="VB1048391" s="3"/>
      <c r="VC1048391" s="3"/>
      <c r="VD1048391" s="3"/>
      <c r="VE1048391" s="3"/>
      <c r="VF1048391" s="3"/>
      <c r="VG1048391" s="3"/>
      <c r="VH1048391" s="3"/>
      <c r="VI1048391" s="3"/>
      <c r="VJ1048391" s="3"/>
      <c r="VK1048391" s="3"/>
      <c r="VL1048391" s="3"/>
      <c r="VM1048391" s="3"/>
      <c r="VN1048391" s="3"/>
      <c r="VO1048391" s="3"/>
      <c r="VP1048391" s="3"/>
      <c r="VQ1048391" s="3"/>
      <c r="VR1048391" s="3"/>
      <c r="VS1048391" s="3"/>
      <c r="VT1048391" s="3"/>
      <c r="VU1048391" s="3"/>
      <c r="VV1048391" s="3"/>
      <c r="VW1048391" s="3"/>
      <c r="VX1048391" s="3"/>
      <c r="VY1048391" s="3"/>
      <c r="VZ1048391" s="3"/>
      <c r="WA1048391" s="3"/>
      <c r="WB1048391" s="3"/>
      <c r="WC1048391" s="3"/>
      <c r="WD1048391" s="3"/>
      <c r="WE1048391" s="3"/>
      <c r="WF1048391" s="3"/>
      <c r="WG1048391" s="3"/>
      <c r="WH1048391" s="3"/>
      <c r="WI1048391" s="3"/>
      <c r="WJ1048391" s="3"/>
      <c r="WK1048391" s="3"/>
      <c r="WL1048391" s="3"/>
      <c r="WM1048391" s="3"/>
      <c r="WN1048391" s="3"/>
      <c r="WO1048391" s="3"/>
      <c r="WP1048391" s="3"/>
      <c r="WQ1048391" s="3"/>
      <c r="WR1048391" s="3"/>
      <c r="WS1048391" s="3"/>
      <c r="WT1048391" s="3"/>
      <c r="WU1048391" s="3"/>
      <c r="WV1048391" s="3"/>
      <c r="WW1048391" s="3"/>
      <c r="WX1048391" s="3"/>
      <c r="WY1048391" s="3"/>
      <c r="WZ1048391" s="3"/>
      <c r="XA1048391" s="3"/>
      <c r="XB1048391" s="3"/>
      <c r="XC1048391" s="3"/>
      <c r="XD1048391" s="3"/>
      <c r="XE1048391" s="3"/>
      <c r="XF1048391" s="3"/>
      <c r="XG1048391" s="3"/>
      <c r="XH1048391" s="3"/>
      <c r="XI1048391" s="3"/>
      <c r="XJ1048391" s="3"/>
      <c r="XK1048391" s="3"/>
      <c r="XL1048391" s="3"/>
      <c r="XM1048391" s="3"/>
      <c r="XN1048391" s="3"/>
      <c r="XO1048391" s="3"/>
      <c r="XP1048391" s="3"/>
      <c r="XQ1048391" s="3"/>
      <c r="XR1048391" s="3"/>
      <c r="XS1048391" s="3"/>
      <c r="XT1048391" s="3"/>
      <c r="XU1048391" s="3"/>
      <c r="XV1048391" s="3"/>
      <c r="XW1048391" s="3"/>
      <c r="XX1048391" s="3"/>
      <c r="XY1048391" s="3"/>
      <c r="XZ1048391" s="3"/>
      <c r="YA1048391" s="3"/>
      <c r="YB1048391" s="3"/>
      <c r="YC1048391" s="3"/>
      <c r="YD1048391" s="3"/>
      <c r="YE1048391" s="3"/>
      <c r="YF1048391" s="3"/>
      <c r="YG1048391" s="3"/>
      <c r="YH1048391" s="3"/>
      <c r="YI1048391" s="3"/>
      <c r="YJ1048391" s="3"/>
      <c r="YK1048391" s="3"/>
      <c r="YL1048391" s="3"/>
      <c r="YM1048391" s="3"/>
      <c r="YN1048391" s="3"/>
      <c r="YO1048391" s="3"/>
      <c r="YP1048391" s="3"/>
      <c r="YQ1048391" s="3"/>
      <c r="YR1048391" s="3"/>
      <c r="YS1048391" s="3"/>
      <c r="YT1048391" s="3"/>
      <c r="YU1048391" s="3"/>
      <c r="YV1048391" s="3"/>
      <c r="YW1048391" s="3"/>
      <c r="YX1048391" s="3"/>
      <c r="YY1048391" s="3"/>
      <c r="YZ1048391" s="3"/>
      <c r="ZA1048391" s="3"/>
      <c r="ZB1048391" s="3"/>
      <c r="ZC1048391" s="3"/>
      <c r="ZD1048391" s="3"/>
      <c r="ZE1048391" s="3"/>
      <c r="ZF1048391" s="3"/>
      <c r="ZG1048391" s="3"/>
      <c r="ZH1048391" s="3"/>
      <c r="ZI1048391" s="3"/>
      <c r="ZJ1048391" s="3"/>
      <c r="ZK1048391" s="3"/>
      <c r="ZL1048391" s="3"/>
      <c r="ZM1048391" s="3"/>
      <c r="ZN1048391" s="3"/>
      <c r="ZO1048391" s="3"/>
      <c r="ZP1048391" s="3"/>
      <c r="ZQ1048391" s="3"/>
      <c r="ZR1048391" s="3"/>
      <c r="ZS1048391" s="3"/>
      <c r="ZT1048391" s="3"/>
      <c r="ZU1048391" s="3"/>
      <c r="ZV1048391" s="3"/>
      <c r="ZW1048391" s="3"/>
      <c r="ZX1048391" s="3"/>
      <c r="ZY1048391" s="3"/>
      <c r="ZZ1048391" s="3"/>
      <c r="AAA1048391" s="3"/>
      <c r="AAB1048391" s="3"/>
      <c r="AAC1048391" s="3"/>
      <c r="AAD1048391" s="3"/>
      <c r="AAE1048391" s="3"/>
      <c r="AAF1048391" s="3"/>
      <c r="AAG1048391" s="3"/>
      <c r="AAH1048391" s="3"/>
      <c r="AAI1048391" s="3"/>
      <c r="AAJ1048391" s="3"/>
      <c r="AAK1048391" s="3"/>
      <c r="AAL1048391" s="3"/>
      <c r="AAM1048391" s="3"/>
      <c r="AAN1048391" s="3"/>
      <c r="AAO1048391" s="3"/>
      <c r="AAP1048391" s="3"/>
      <c r="AAQ1048391" s="3"/>
      <c r="AAR1048391" s="3"/>
      <c r="AAS1048391" s="3"/>
      <c r="AAT1048391" s="3"/>
      <c r="AAU1048391" s="3"/>
      <c r="AAV1048391" s="3"/>
      <c r="AAW1048391" s="3"/>
      <c r="AAX1048391" s="3"/>
      <c r="AAY1048391" s="3"/>
      <c r="AAZ1048391" s="3"/>
      <c r="ABA1048391" s="3"/>
      <c r="ABB1048391" s="3"/>
      <c r="ABC1048391" s="3"/>
      <c r="ABD1048391" s="3"/>
      <c r="ABE1048391" s="3"/>
      <c r="ABF1048391" s="3"/>
      <c r="ABG1048391" s="3"/>
      <c r="ABH1048391" s="3"/>
      <c r="ABI1048391" s="3"/>
      <c r="ABJ1048391" s="3"/>
      <c r="ABK1048391" s="3"/>
      <c r="ABL1048391" s="3"/>
      <c r="ABM1048391" s="3"/>
      <c r="ABN1048391" s="3"/>
      <c r="ABO1048391" s="3"/>
      <c r="ABP1048391" s="3"/>
      <c r="ABQ1048391" s="3"/>
      <c r="ABR1048391" s="3"/>
      <c r="ABS1048391" s="3"/>
      <c r="ABT1048391" s="3"/>
      <c r="ABU1048391" s="3"/>
      <c r="ABV1048391" s="3"/>
      <c r="ABW1048391" s="3"/>
      <c r="ABX1048391" s="3"/>
      <c r="ABY1048391" s="3"/>
      <c r="ABZ1048391" s="3"/>
      <c r="ACA1048391" s="3"/>
      <c r="ACB1048391" s="3"/>
      <c r="ACC1048391" s="3"/>
      <c r="ACD1048391" s="3"/>
      <c r="ACE1048391" s="3"/>
      <c r="ACF1048391" s="3"/>
      <c r="ACG1048391" s="3"/>
      <c r="ACH1048391" s="3"/>
      <c r="ACI1048391" s="3"/>
      <c r="ACJ1048391" s="3"/>
      <c r="ACK1048391" s="3"/>
      <c r="ACL1048391" s="3"/>
      <c r="ACM1048391" s="3"/>
      <c r="ACN1048391" s="3"/>
      <c r="ACO1048391" s="3"/>
      <c r="ACP1048391" s="3"/>
      <c r="ACQ1048391" s="3"/>
      <c r="ACR1048391" s="3"/>
      <c r="ACS1048391" s="3"/>
      <c r="ACT1048391" s="3"/>
      <c r="ACU1048391" s="3"/>
      <c r="ACV1048391" s="3"/>
      <c r="ACW1048391" s="3"/>
      <c r="ACX1048391" s="3"/>
      <c r="ACY1048391" s="3"/>
      <c r="ACZ1048391" s="3"/>
      <c r="ADA1048391" s="3"/>
      <c r="ADB1048391" s="3"/>
      <c r="ADC1048391" s="3"/>
      <c r="ADD1048391" s="3"/>
      <c r="ADE1048391" s="3"/>
      <c r="ADF1048391" s="3"/>
      <c r="ADG1048391" s="3"/>
      <c r="ADH1048391" s="3"/>
      <c r="ADI1048391" s="3"/>
      <c r="ADJ1048391" s="3"/>
      <c r="ADK1048391" s="3"/>
      <c r="ADL1048391" s="3"/>
      <c r="ADM1048391" s="3"/>
      <c r="ADN1048391" s="3"/>
      <c r="ADO1048391" s="3"/>
      <c r="ADP1048391" s="3"/>
      <c r="ADQ1048391" s="3"/>
      <c r="ADR1048391" s="3"/>
      <c r="ADS1048391" s="3"/>
      <c r="ADT1048391" s="3"/>
      <c r="ADU1048391" s="3"/>
      <c r="ADV1048391" s="3"/>
      <c r="ADW1048391" s="3"/>
      <c r="ADX1048391" s="3"/>
      <c r="ADY1048391" s="3"/>
      <c r="ADZ1048391" s="3"/>
      <c r="AEA1048391" s="3"/>
      <c r="AEB1048391" s="3"/>
      <c r="AEC1048391" s="3"/>
      <c r="AED1048391" s="3"/>
      <c r="AEE1048391" s="3"/>
      <c r="AEF1048391" s="3"/>
      <c r="AEG1048391" s="3"/>
      <c r="AEH1048391" s="3"/>
      <c r="AEI1048391" s="3"/>
      <c r="AEJ1048391" s="3"/>
      <c r="AEK1048391" s="3"/>
      <c r="AEL1048391" s="3"/>
      <c r="AEM1048391" s="3"/>
      <c r="AEN1048391" s="3"/>
      <c r="AEO1048391" s="3"/>
      <c r="AEP1048391" s="3"/>
      <c r="AEQ1048391" s="3"/>
      <c r="AER1048391" s="3"/>
      <c r="AES1048391" s="3"/>
      <c r="AET1048391" s="3"/>
      <c r="AEU1048391" s="3"/>
      <c r="AEV1048391" s="3"/>
      <c r="AEW1048391" s="3"/>
      <c r="AEX1048391" s="3"/>
      <c r="AEY1048391" s="3"/>
      <c r="AEZ1048391" s="3"/>
      <c r="AFA1048391" s="3"/>
      <c r="AFB1048391" s="3"/>
      <c r="AFC1048391" s="3"/>
      <c r="AFD1048391" s="3"/>
      <c r="AFE1048391" s="3"/>
      <c r="AFF1048391" s="3"/>
      <c r="AFG1048391" s="3"/>
      <c r="AFH1048391" s="3"/>
      <c r="AFI1048391" s="3"/>
      <c r="AFJ1048391" s="3"/>
      <c r="AFK1048391" s="3"/>
      <c r="AFL1048391" s="3"/>
      <c r="AFM1048391" s="3"/>
      <c r="AFN1048391" s="3"/>
      <c r="AFO1048391" s="3"/>
      <c r="AFP1048391" s="3"/>
      <c r="AFQ1048391" s="3"/>
      <c r="AFR1048391" s="3"/>
      <c r="AFS1048391" s="3"/>
      <c r="AFT1048391" s="3"/>
      <c r="AFU1048391" s="3"/>
      <c r="AFV1048391" s="3"/>
      <c r="AFW1048391" s="3"/>
      <c r="AFX1048391" s="3"/>
      <c r="AFY1048391" s="3"/>
      <c r="AFZ1048391" s="3"/>
      <c r="AGA1048391" s="3"/>
      <c r="AGB1048391" s="3"/>
      <c r="AGC1048391" s="3"/>
      <c r="AGD1048391" s="3"/>
      <c r="AGE1048391" s="3"/>
      <c r="AGF1048391" s="3"/>
      <c r="AGG1048391" s="3"/>
      <c r="AGH1048391" s="3"/>
      <c r="AGI1048391" s="3"/>
      <c r="AGJ1048391" s="3"/>
      <c r="AGK1048391" s="3"/>
      <c r="AGL1048391" s="3"/>
      <c r="AGM1048391" s="3"/>
      <c r="AGN1048391" s="3"/>
      <c r="AGO1048391" s="3"/>
      <c r="AGP1048391" s="3"/>
      <c r="AGQ1048391" s="3"/>
      <c r="AGR1048391" s="3"/>
      <c r="AGS1048391" s="3"/>
      <c r="AGT1048391" s="3"/>
      <c r="AGU1048391" s="3"/>
      <c r="AGV1048391" s="3"/>
      <c r="AGW1048391" s="3"/>
      <c r="AGX1048391" s="3"/>
      <c r="AGY1048391" s="3"/>
      <c r="AGZ1048391" s="3"/>
      <c r="AHA1048391" s="3"/>
      <c r="AHB1048391" s="3"/>
      <c r="AHC1048391" s="3"/>
      <c r="AHD1048391" s="3"/>
      <c r="AHE1048391" s="3"/>
      <c r="AHF1048391" s="3"/>
      <c r="AHG1048391" s="3"/>
      <c r="AHH1048391" s="3"/>
      <c r="AHI1048391" s="3"/>
      <c r="AHJ1048391" s="3"/>
      <c r="AHK1048391" s="3"/>
      <c r="AHL1048391" s="3"/>
      <c r="AHM1048391" s="3"/>
      <c r="AHN1048391" s="3"/>
      <c r="AHO1048391" s="3"/>
      <c r="AHP1048391" s="3"/>
      <c r="AHQ1048391" s="3"/>
      <c r="AHR1048391" s="3"/>
      <c r="AHS1048391" s="3"/>
      <c r="AHT1048391" s="3"/>
      <c r="AHU1048391" s="3"/>
      <c r="AHV1048391" s="3"/>
      <c r="AHW1048391" s="3"/>
      <c r="AHX1048391" s="3"/>
      <c r="AHY1048391" s="3"/>
      <c r="AHZ1048391" s="3"/>
      <c r="AIA1048391" s="3"/>
      <c r="AIB1048391" s="3"/>
      <c r="AIC1048391" s="3"/>
      <c r="AID1048391" s="3"/>
      <c r="AIE1048391" s="3"/>
      <c r="AIF1048391" s="3"/>
      <c r="AIG1048391" s="3"/>
      <c r="AIH1048391" s="3"/>
      <c r="AII1048391" s="3"/>
      <c r="AIJ1048391" s="3"/>
      <c r="AIK1048391" s="3"/>
      <c r="AIL1048391" s="3"/>
      <c r="AIM1048391" s="3"/>
      <c r="AIN1048391" s="3"/>
      <c r="AIO1048391" s="3"/>
      <c r="AIP1048391" s="3"/>
      <c r="AIQ1048391" s="3"/>
      <c r="AIR1048391" s="3"/>
      <c r="AIS1048391" s="3"/>
      <c r="AIT1048391" s="3"/>
      <c r="AIU1048391" s="3"/>
      <c r="AIV1048391" s="3"/>
      <c r="AIW1048391" s="3"/>
      <c r="AIX1048391" s="3"/>
      <c r="AIY1048391" s="3"/>
      <c r="AIZ1048391" s="3"/>
      <c r="AJA1048391" s="3"/>
      <c r="AJB1048391" s="3"/>
      <c r="AJC1048391" s="3"/>
      <c r="AJD1048391" s="3"/>
      <c r="AJE1048391" s="3"/>
      <c r="AJF1048391" s="3"/>
      <c r="AJG1048391" s="3"/>
      <c r="AJH1048391" s="3"/>
      <c r="AJI1048391" s="3"/>
      <c r="AJJ1048391" s="3"/>
      <c r="AJK1048391" s="3"/>
      <c r="AJL1048391" s="3"/>
      <c r="AJM1048391" s="3"/>
      <c r="AJN1048391" s="3"/>
      <c r="AJO1048391" s="3"/>
      <c r="AJP1048391" s="3"/>
      <c r="AJQ1048391" s="3"/>
      <c r="AJR1048391" s="3"/>
      <c r="AJS1048391" s="3"/>
      <c r="AJT1048391" s="3"/>
      <c r="AJU1048391" s="3"/>
      <c r="AJV1048391" s="3"/>
      <c r="AJW1048391" s="3"/>
      <c r="AJX1048391" s="3"/>
      <c r="AJY1048391" s="3"/>
      <c r="AJZ1048391" s="3"/>
      <c r="AKA1048391" s="3"/>
      <c r="AKB1048391" s="3"/>
      <c r="AKC1048391" s="3"/>
      <c r="AKD1048391" s="3"/>
      <c r="AKE1048391" s="3"/>
      <c r="AKF1048391" s="3"/>
      <c r="AKG1048391" s="3"/>
      <c r="AKH1048391" s="3"/>
      <c r="AKI1048391" s="3"/>
      <c r="AKJ1048391" s="3"/>
      <c r="AKK1048391" s="3"/>
      <c r="AKL1048391" s="3"/>
      <c r="AKM1048391" s="3"/>
      <c r="AKN1048391" s="3"/>
      <c r="AKO1048391" s="3"/>
      <c r="AKP1048391" s="3"/>
      <c r="AKQ1048391" s="3"/>
      <c r="AKR1048391" s="3"/>
      <c r="AKS1048391" s="3"/>
      <c r="AKT1048391" s="3"/>
      <c r="AKU1048391" s="3"/>
      <c r="AKV1048391" s="3"/>
      <c r="AKW1048391" s="3"/>
      <c r="AKX1048391" s="3"/>
      <c r="AKY1048391" s="3"/>
      <c r="AKZ1048391" s="3"/>
      <c r="ALA1048391" s="3"/>
      <c r="ALB1048391" s="3"/>
      <c r="ALC1048391" s="3"/>
      <c r="ALD1048391" s="3"/>
      <c r="ALE1048391" s="3"/>
      <c r="ALF1048391" s="3"/>
      <c r="ALG1048391" s="3"/>
      <c r="ALH1048391" s="3"/>
      <c r="ALI1048391" s="3"/>
      <c r="ALJ1048391" s="3"/>
      <c r="ALK1048391" s="3"/>
      <c r="ALL1048391" s="3"/>
      <c r="ALM1048391" s="3"/>
      <c r="ALN1048391" s="3"/>
      <c r="ALO1048391" s="3"/>
      <c r="ALP1048391" s="3"/>
      <c r="ALQ1048391" s="3"/>
      <c r="ALR1048391" s="3"/>
      <c r="ALS1048391" s="3"/>
      <c r="ALT1048391" s="3"/>
      <c r="ALU1048391" s="3"/>
      <c r="ALV1048391" s="3"/>
      <c r="ALW1048391" s="3"/>
      <c r="ALX1048391" s="3"/>
      <c r="ALY1048391" s="3"/>
      <c r="ALZ1048391" s="3"/>
      <c r="AMA1048391" s="3"/>
      <c r="AMB1048391" s="3"/>
      <c r="AMC1048391" s="3"/>
      <c r="AMD1048391" s="3"/>
      <c r="AME1048391" s="3"/>
      <c r="AMF1048391" s="3"/>
    </row>
    <row r="1048392" spans="253:1020" s="2" customFormat="1" ht="12.75" customHeight="1" x14ac:dyDescent="0.2">
      <c r="IS1048392" s="3"/>
      <c r="IT1048392" s="3"/>
      <c r="IU1048392" s="3"/>
      <c r="IV1048392" s="3"/>
      <c r="IW1048392" s="3"/>
      <c r="IX1048392" s="3"/>
      <c r="IY1048392" s="3"/>
      <c r="IZ1048392" s="3"/>
      <c r="JA1048392" s="3"/>
      <c r="JB1048392" s="3"/>
      <c r="JC1048392" s="3"/>
      <c r="JD1048392" s="3"/>
      <c r="JE1048392" s="3"/>
      <c r="JF1048392" s="3"/>
      <c r="JG1048392" s="3"/>
      <c r="JH1048392" s="3"/>
      <c r="JI1048392" s="3"/>
      <c r="JJ1048392" s="3"/>
      <c r="JK1048392" s="3"/>
      <c r="JL1048392" s="3"/>
      <c r="JM1048392" s="3"/>
      <c r="JN1048392" s="3"/>
      <c r="JO1048392" s="3"/>
      <c r="JP1048392" s="3"/>
      <c r="JQ1048392" s="3"/>
      <c r="JR1048392" s="3"/>
      <c r="JS1048392" s="3"/>
      <c r="JT1048392" s="3"/>
      <c r="JU1048392" s="3"/>
      <c r="JV1048392" s="3"/>
      <c r="JW1048392" s="3"/>
      <c r="JX1048392" s="3"/>
      <c r="JY1048392" s="3"/>
      <c r="JZ1048392" s="3"/>
      <c r="KA1048392" s="3"/>
      <c r="KB1048392" s="3"/>
      <c r="KC1048392" s="3"/>
      <c r="KD1048392" s="3"/>
      <c r="KE1048392" s="3"/>
      <c r="KF1048392" s="3"/>
      <c r="KG1048392" s="3"/>
      <c r="KH1048392" s="3"/>
      <c r="KI1048392" s="3"/>
      <c r="KJ1048392" s="3"/>
      <c r="KK1048392" s="3"/>
      <c r="KL1048392" s="3"/>
      <c r="KM1048392" s="3"/>
      <c r="KN1048392" s="3"/>
      <c r="KO1048392" s="3"/>
      <c r="KP1048392" s="3"/>
      <c r="KQ1048392" s="3"/>
      <c r="KR1048392" s="3"/>
      <c r="KS1048392" s="3"/>
      <c r="KT1048392" s="3"/>
      <c r="KU1048392" s="3"/>
      <c r="KV1048392" s="3"/>
      <c r="KW1048392" s="3"/>
      <c r="KX1048392" s="3"/>
      <c r="KY1048392" s="3"/>
      <c r="KZ1048392" s="3"/>
      <c r="LA1048392" s="3"/>
      <c r="LB1048392" s="3"/>
      <c r="LC1048392" s="3"/>
      <c r="LD1048392" s="3"/>
      <c r="LE1048392" s="3"/>
      <c r="LF1048392" s="3"/>
      <c r="LG1048392" s="3"/>
      <c r="LH1048392" s="3"/>
      <c r="LI1048392" s="3"/>
      <c r="LJ1048392" s="3"/>
      <c r="LK1048392" s="3"/>
      <c r="LL1048392" s="3"/>
      <c r="LM1048392" s="3"/>
      <c r="LN1048392" s="3"/>
      <c r="LO1048392" s="3"/>
      <c r="LP1048392" s="3"/>
      <c r="LQ1048392" s="3"/>
      <c r="LR1048392" s="3"/>
      <c r="LS1048392" s="3"/>
      <c r="LT1048392" s="3"/>
      <c r="LU1048392" s="3"/>
      <c r="LV1048392" s="3"/>
      <c r="LW1048392" s="3"/>
      <c r="LX1048392" s="3"/>
      <c r="LY1048392" s="3"/>
      <c r="LZ1048392" s="3"/>
      <c r="MA1048392" s="3"/>
      <c r="MB1048392" s="3"/>
      <c r="MC1048392" s="3"/>
      <c r="MD1048392" s="3"/>
      <c r="ME1048392" s="3"/>
      <c r="MF1048392" s="3"/>
      <c r="MG1048392" s="3"/>
      <c r="MH1048392" s="3"/>
      <c r="MI1048392" s="3"/>
      <c r="MJ1048392" s="3"/>
      <c r="MK1048392" s="3"/>
      <c r="ML1048392" s="3"/>
      <c r="MM1048392" s="3"/>
      <c r="MN1048392" s="3"/>
      <c r="MO1048392" s="3"/>
      <c r="MP1048392" s="3"/>
      <c r="MQ1048392" s="3"/>
      <c r="MR1048392" s="3"/>
      <c r="MS1048392" s="3"/>
      <c r="MT1048392" s="3"/>
      <c r="MU1048392" s="3"/>
      <c r="MV1048392" s="3"/>
      <c r="MW1048392" s="3"/>
      <c r="MX1048392" s="3"/>
      <c r="MY1048392" s="3"/>
      <c r="MZ1048392" s="3"/>
      <c r="NA1048392" s="3"/>
      <c r="NB1048392" s="3"/>
      <c r="NC1048392" s="3"/>
      <c r="ND1048392" s="3"/>
      <c r="NE1048392" s="3"/>
      <c r="NF1048392" s="3"/>
      <c r="NG1048392" s="3"/>
      <c r="NH1048392" s="3"/>
      <c r="NI1048392" s="3"/>
      <c r="NJ1048392" s="3"/>
      <c r="NK1048392" s="3"/>
      <c r="NL1048392" s="3"/>
      <c r="NM1048392" s="3"/>
      <c r="NN1048392" s="3"/>
      <c r="NO1048392" s="3"/>
      <c r="NP1048392" s="3"/>
      <c r="NQ1048392" s="3"/>
      <c r="NR1048392" s="3"/>
      <c r="NS1048392" s="3"/>
      <c r="NT1048392" s="3"/>
      <c r="NU1048392" s="3"/>
      <c r="NV1048392" s="3"/>
      <c r="NW1048392" s="3"/>
      <c r="NX1048392" s="3"/>
      <c r="NY1048392" s="3"/>
      <c r="NZ1048392" s="3"/>
      <c r="OA1048392" s="3"/>
      <c r="OB1048392" s="3"/>
      <c r="OC1048392" s="3"/>
      <c r="OD1048392" s="3"/>
      <c r="OE1048392" s="3"/>
      <c r="OF1048392" s="3"/>
      <c r="OG1048392" s="3"/>
      <c r="OH1048392" s="3"/>
      <c r="OI1048392" s="3"/>
      <c r="OJ1048392" s="3"/>
      <c r="OK1048392" s="3"/>
      <c r="OL1048392" s="3"/>
      <c r="OM1048392" s="3"/>
      <c r="ON1048392" s="3"/>
      <c r="OO1048392" s="3"/>
      <c r="OP1048392" s="3"/>
      <c r="OQ1048392" s="3"/>
      <c r="OR1048392" s="3"/>
      <c r="OS1048392" s="3"/>
      <c r="OT1048392" s="3"/>
      <c r="OU1048392" s="3"/>
      <c r="OV1048392" s="3"/>
      <c r="OW1048392" s="3"/>
      <c r="OX1048392" s="3"/>
      <c r="OY1048392" s="3"/>
      <c r="OZ1048392" s="3"/>
      <c r="PA1048392" s="3"/>
      <c r="PB1048392" s="3"/>
      <c r="PC1048392" s="3"/>
      <c r="PD1048392" s="3"/>
      <c r="PE1048392" s="3"/>
      <c r="PF1048392" s="3"/>
      <c r="PG1048392" s="3"/>
      <c r="PH1048392" s="3"/>
      <c r="PI1048392" s="3"/>
      <c r="PJ1048392" s="3"/>
      <c r="PK1048392" s="3"/>
      <c r="PL1048392" s="3"/>
      <c r="PM1048392" s="3"/>
      <c r="PN1048392" s="3"/>
      <c r="PO1048392" s="3"/>
      <c r="PP1048392" s="3"/>
      <c r="PQ1048392" s="3"/>
      <c r="PR1048392" s="3"/>
      <c r="PS1048392" s="3"/>
      <c r="PT1048392" s="3"/>
      <c r="PU1048392" s="3"/>
      <c r="PV1048392" s="3"/>
      <c r="PW1048392" s="3"/>
      <c r="PX1048392" s="3"/>
      <c r="PY1048392" s="3"/>
      <c r="PZ1048392" s="3"/>
      <c r="QA1048392" s="3"/>
      <c r="QB1048392" s="3"/>
      <c r="QC1048392" s="3"/>
      <c r="QD1048392" s="3"/>
      <c r="QE1048392" s="3"/>
      <c r="QF1048392" s="3"/>
      <c r="QG1048392" s="3"/>
      <c r="QH1048392" s="3"/>
      <c r="QI1048392" s="3"/>
      <c r="QJ1048392" s="3"/>
      <c r="QK1048392" s="3"/>
      <c r="QL1048392" s="3"/>
      <c r="QM1048392" s="3"/>
      <c r="QN1048392" s="3"/>
      <c r="QO1048392" s="3"/>
      <c r="QP1048392" s="3"/>
      <c r="QQ1048392" s="3"/>
      <c r="QR1048392" s="3"/>
      <c r="QS1048392" s="3"/>
      <c r="QT1048392" s="3"/>
      <c r="QU1048392" s="3"/>
      <c r="QV1048392" s="3"/>
      <c r="QW1048392" s="3"/>
      <c r="QX1048392" s="3"/>
      <c r="QY1048392" s="3"/>
      <c r="QZ1048392" s="3"/>
      <c r="RA1048392" s="3"/>
      <c r="RB1048392" s="3"/>
      <c r="RC1048392" s="3"/>
      <c r="RD1048392" s="3"/>
      <c r="RE1048392" s="3"/>
      <c r="RF1048392" s="3"/>
      <c r="RG1048392" s="3"/>
      <c r="RH1048392" s="3"/>
      <c r="RI1048392" s="3"/>
      <c r="RJ1048392" s="3"/>
      <c r="RK1048392" s="3"/>
      <c r="RL1048392" s="3"/>
      <c r="RM1048392" s="3"/>
      <c r="RN1048392" s="3"/>
      <c r="RO1048392" s="3"/>
      <c r="RP1048392" s="3"/>
      <c r="RQ1048392" s="3"/>
      <c r="RR1048392" s="3"/>
      <c r="RS1048392" s="3"/>
      <c r="RT1048392" s="3"/>
      <c r="RU1048392" s="3"/>
      <c r="RV1048392" s="3"/>
      <c r="RW1048392" s="3"/>
      <c r="RX1048392" s="3"/>
      <c r="RY1048392" s="3"/>
      <c r="RZ1048392" s="3"/>
      <c r="SA1048392" s="3"/>
      <c r="SB1048392" s="3"/>
      <c r="SC1048392" s="3"/>
      <c r="SD1048392" s="3"/>
      <c r="SE1048392" s="3"/>
      <c r="SF1048392" s="3"/>
      <c r="SG1048392" s="3"/>
      <c r="SH1048392" s="3"/>
      <c r="SI1048392" s="3"/>
      <c r="SJ1048392" s="3"/>
      <c r="SK1048392" s="3"/>
      <c r="SL1048392" s="3"/>
      <c r="SM1048392" s="3"/>
      <c r="SN1048392" s="3"/>
      <c r="SO1048392" s="3"/>
      <c r="SP1048392" s="3"/>
      <c r="SQ1048392" s="3"/>
      <c r="SR1048392" s="3"/>
      <c r="SS1048392" s="3"/>
      <c r="ST1048392" s="3"/>
      <c r="SU1048392" s="3"/>
      <c r="SV1048392" s="3"/>
      <c r="SW1048392" s="3"/>
      <c r="SX1048392" s="3"/>
      <c r="SY1048392" s="3"/>
      <c r="SZ1048392" s="3"/>
      <c r="TA1048392" s="3"/>
      <c r="TB1048392" s="3"/>
      <c r="TC1048392" s="3"/>
      <c r="TD1048392" s="3"/>
      <c r="TE1048392" s="3"/>
      <c r="TF1048392" s="3"/>
      <c r="TG1048392" s="3"/>
      <c r="TH1048392" s="3"/>
      <c r="TI1048392" s="3"/>
      <c r="TJ1048392" s="3"/>
      <c r="TK1048392" s="3"/>
      <c r="TL1048392" s="3"/>
      <c r="TM1048392" s="3"/>
      <c r="TN1048392" s="3"/>
      <c r="TO1048392" s="3"/>
      <c r="TP1048392" s="3"/>
      <c r="TQ1048392" s="3"/>
      <c r="TR1048392" s="3"/>
      <c r="TS1048392" s="3"/>
      <c r="TT1048392" s="3"/>
      <c r="TU1048392" s="3"/>
      <c r="TV1048392" s="3"/>
      <c r="TW1048392" s="3"/>
      <c r="TX1048392" s="3"/>
      <c r="TY1048392" s="3"/>
      <c r="TZ1048392" s="3"/>
      <c r="UA1048392" s="3"/>
      <c r="UB1048392" s="3"/>
      <c r="UC1048392" s="3"/>
      <c r="UD1048392" s="3"/>
      <c r="UE1048392" s="3"/>
      <c r="UF1048392" s="3"/>
      <c r="UG1048392" s="3"/>
      <c r="UH1048392" s="3"/>
      <c r="UI1048392" s="3"/>
      <c r="UJ1048392" s="3"/>
      <c r="UK1048392" s="3"/>
      <c r="UL1048392" s="3"/>
      <c r="UM1048392" s="3"/>
      <c r="UN1048392" s="3"/>
      <c r="UO1048392" s="3"/>
      <c r="UP1048392" s="3"/>
      <c r="UQ1048392" s="3"/>
      <c r="UR1048392" s="3"/>
      <c r="US1048392" s="3"/>
      <c r="UT1048392" s="3"/>
      <c r="UU1048392" s="3"/>
      <c r="UV1048392" s="3"/>
      <c r="UW1048392" s="3"/>
      <c r="UX1048392" s="3"/>
      <c r="UY1048392" s="3"/>
      <c r="UZ1048392" s="3"/>
      <c r="VA1048392" s="3"/>
      <c r="VB1048392" s="3"/>
      <c r="VC1048392" s="3"/>
      <c r="VD1048392" s="3"/>
      <c r="VE1048392" s="3"/>
      <c r="VF1048392" s="3"/>
      <c r="VG1048392" s="3"/>
      <c r="VH1048392" s="3"/>
      <c r="VI1048392" s="3"/>
      <c r="VJ1048392" s="3"/>
      <c r="VK1048392" s="3"/>
      <c r="VL1048392" s="3"/>
      <c r="VM1048392" s="3"/>
      <c r="VN1048392" s="3"/>
      <c r="VO1048392" s="3"/>
      <c r="VP1048392" s="3"/>
      <c r="VQ1048392" s="3"/>
      <c r="VR1048392" s="3"/>
      <c r="VS1048392" s="3"/>
      <c r="VT1048392" s="3"/>
      <c r="VU1048392" s="3"/>
      <c r="VV1048392" s="3"/>
      <c r="VW1048392" s="3"/>
      <c r="VX1048392" s="3"/>
      <c r="VY1048392" s="3"/>
      <c r="VZ1048392" s="3"/>
      <c r="WA1048392" s="3"/>
      <c r="WB1048392" s="3"/>
      <c r="WC1048392" s="3"/>
      <c r="WD1048392" s="3"/>
      <c r="WE1048392" s="3"/>
      <c r="WF1048392" s="3"/>
      <c r="WG1048392" s="3"/>
      <c r="WH1048392" s="3"/>
      <c r="WI1048392" s="3"/>
      <c r="WJ1048392" s="3"/>
      <c r="WK1048392" s="3"/>
      <c r="WL1048392" s="3"/>
      <c r="WM1048392" s="3"/>
      <c r="WN1048392" s="3"/>
      <c r="WO1048392" s="3"/>
      <c r="WP1048392" s="3"/>
      <c r="WQ1048392" s="3"/>
      <c r="WR1048392" s="3"/>
      <c r="WS1048392" s="3"/>
      <c r="WT1048392" s="3"/>
      <c r="WU1048392" s="3"/>
      <c r="WV1048392" s="3"/>
      <c r="WW1048392" s="3"/>
      <c r="WX1048392" s="3"/>
      <c r="WY1048392" s="3"/>
      <c r="WZ1048392" s="3"/>
      <c r="XA1048392" s="3"/>
      <c r="XB1048392" s="3"/>
      <c r="XC1048392" s="3"/>
      <c r="XD1048392" s="3"/>
      <c r="XE1048392" s="3"/>
      <c r="XF1048392" s="3"/>
      <c r="XG1048392" s="3"/>
      <c r="XH1048392" s="3"/>
      <c r="XI1048392" s="3"/>
      <c r="XJ1048392" s="3"/>
      <c r="XK1048392" s="3"/>
      <c r="XL1048392" s="3"/>
      <c r="XM1048392" s="3"/>
      <c r="XN1048392" s="3"/>
      <c r="XO1048392" s="3"/>
      <c r="XP1048392" s="3"/>
      <c r="XQ1048392" s="3"/>
      <c r="XR1048392" s="3"/>
      <c r="XS1048392" s="3"/>
      <c r="XT1048392" s="3"/>
      <c r="XU1048392" s="3"/>
      <c r="XV1048392" s="3"/>
      <c r="XW1048392" s="3"/>
      <c r="XX1048392" s="3"/>
      <c r="XY1048392" s="3"/>
      <c r="XZ1048392" s="3"/>
      <c r="YA1048392" s="3"/>
      <c r="YB1048392" s="3"/>
      <c r="YC1048392" s="3"/>
      <c r="YD1048392" s="3"/>
      <c r="YE1048392" s="3"/>
      <c r="YF1048392" s="3"/>
      <c r="YG1048392" s="3"/>
      <c r="YH1048392" s="3"/>
      <c r="YI1048392" s="3"/>
      <c r="YJ1048392" s="3"/>
      <c r="YK1048392" s="3"/>
      <c r="YL1048392" s="3"/>
      <c r="YM1048392" s="3"/>
      <c r="YN1048392" s="3"/>
      <c r="YO1048392" s="3"/>
      <c r="YP1048392" s="3"/>
      <c r="YQ1048392" s="3"/>
      <c r="YR1048392" s="3"/>
      <c r="YS1048392" s="3"/>
      <c r="YT1048392" s="3"/>
      <c r="YU1048392" s="3"/>
      <c r="YV1048392" s="3"/>
      <c r="YW1048392" s="3"/>
      <c r="YX1048392" s="3"/>
      <c r="YY1048392" s="3"/>
      <c r="YZ1048392" s="3"/>
      <c r="ZA1048392" s="3"/>
      <c r="ZB1048392" s="3"/>
      <c r="ZC1048392" s="3"/>
      <c r="ZD1048392" s="3"/>
      <c r="ZE1048392" s="3"/>
      <c r="ZF1048392" s="3"/>
      <c r="ZG1048392" s="3"/>
      <c r="ZH1048392" s="3"/>
      <c r="ZI1048392" s="3"/>
      <c r="ZJ1048392" s="3"/>
      <c r="ZK1048392" s="3"/>
      <c r="ZL1048392" s="3"/>
      <c r="ZM1048392" s="3"/>
      <c r="ZN1048392" s="3"/>
      <c r="ZO1048392" s="3"/>
      <c r="ZP1048392" s="3"/>
      <c r="ZQ1048392" s="3"/>
      <c r="ZR1048392" s="3"/>
      <c r="ZS1048392" s="3"/>
      <c r="ZT1048392" s="3"/>
      <c r="ZU1048392" s="3"/>
      <c r="ZV1048392" s="3"/>
      <c r="ZW1048392" s="3"/>
      <c r="ZX1048392" s="3"/>
      <c r="ZY1048392" s="3"/>
      <c r="ZZ1048392" s="3"/>
      <c r="AAA1048392" s="3"/>
      <c r="AAB1048392" s="3"/>
      <c r="AAC1048392" s="3"/>
      <c r="AAD1048392" s="3"/>
      <c r="AAE1048392" s="3"/>
      <c r="AAF1048392" s="3"/>
      <c r="AAG1048392" s="3"/>
      <c r="AAH1048392" s="3"/>
      <c r="AAI1048392" s="3"/>
      <c r="AAJ1048392" s="3"/>
      <c r="AAK1048392" s="3"/>
      <c r="AAL1048392" s="3"/>
      <c r="AAM1048392" s="3"/>
      <c r="AAN1048392" s="3"/>
      <c r="AAO1048392" s="3"/>
      <c r="AAP1048392" s="3"/>
      <c r="AAQ1048392" s="3"/>
      <c r="AAR1048392" s="3"/>
      <c r="AAS1048392" s="3"/>
      <c r="AAT1048392" s="3"/>
      <c r="AAU1048392" s="3"/>
      <c r="AAV1048392" s="3"/>
      <c r="AAW1048392" s="3"/>
      <c r="AAX1048392" s="3"/>
      <c r="AAY1048392" s="3"/>
      <c r="AAZ1048392" s="3"/>
      <c r="ABA1048392" s="3"/>
      <c r="ABB1048392" s="3"/>
      <c r="ABC1048392" s="3"/>
      <c r="ABD1048392" s="3"/>
      <c r="ABE1048392" s="3"/>
      <c r="ABF1048392" s="3"/>
      <c r="ABG1048392" s="3"/>
      <c r="ABH1048392" s="3"/>
      <c r="ABI1048392" s="3"/>
      <c r="ABJ1048392" s="3"/>
      <c r="ABK1048392" s="3"/>
      <c r="ABL1048392" s="3"/>
      <c r="ABM1048392" s="3"/>
      <c r="ABN1048392" s="3"/>
      <c r="ABO1048392" s="3"/>
      <c r="ABP1048392" s="3"/>
      <c r="ABQ1048392" s="3"/>
      <c r="ABR1048392" s="3"/>
      <c r="ABS1048392" s="3"/>
      <c r="ABT1048392" s="3"/>
      <c r="ABU1048392" s="3"/>
      <c r="ABV1048392" s="3"/>
      <c r="ABW1048392" s="3"/>
      <c r="ABX1048392" s="3"/>
      <c r="ABY1048392" s="3"/>
      <c r="ABZ1048392" s="3"/>
      <c r="ACA1048392" s="3"/>
      <c r="ACB1048392" s="3"/>
      <c r="ACC1048392" s="3"/>
      <c r="ACD1048392" s="3"/>
      <c r="ACE1048392" s="3"/>
      <c r="ACF1048392" s="3"/>
      <c r="ACG1048392" s="3"/>
      <c r="ACH1048392" s="3"/>
      <c r="ACI1048392" s="3"/>
      <c r="ACJ1048392" s="3"/>
      <c r="ACK1048392" s="3"/>
      <c r="ACL1048392" s="3"/>
      <c r="ACM1048392" s="3"/>
      <c r="ACN1048392" s="3"/>
      <c r="ACO1048392" s="3"/>
      <c r="ACP1048392" s="3"/>
      <c r="ACQ1048392" s="3"/>
      <c r="ACR1048392" s="3"/>
      <c r="ACS1048392" s="3"/>
      <c r="ACT1048392" s="3"/>
      <c r="ACU1048392" s="3"/>
      <c r="ACV1048392" s="3"/>
      <c r="ACW1048392" s="3"/>
      <c r="ACX1048392" s="3"/>
      <c r="ACY1048392" s="3"/>
      <c r="ACZ1048392" s="3"/>
      <c r="ADA1048392" s="3"/>
      <c r="ADB1048392" s="3"/>
      <c r="ADC1048392" s="3"/>
      <c r="ADD1048392" s="3"/>
      <c r="ADE1048392" s="3"/>
      <c r="ADF1048392" s="3"/>
      <c r="ADG1048392" s="3"/>
      <c r="ADH1048392" s="3"/>
      <c r="ADI1048392" s="3"/>
      <c r="ADJ1048392" s="3"/>
      <c r="ADK1048392" s="3"/>
      <c r="ADL1048392" s="3"/>
      <c r="ADM1048392" s="3"/>
      <c r="ADN1048392" s="3"/>
      <c r="ADO1048392" s="3"/>
      <c r="ADP1048392" s="3"/>
      <c r="ADQ1048392" s="3"/>
      <c r="ADR1048392" s="3"/>
      <c r="ADS1048392" s="3"/>
      <c r="ADT1048392" s="3"/>
      <c r="ADU1048392" s="3"/>
      <c r="ADV1048392" s="3"/>
      <c r="ADW1048392" s="3"/>
      <c r="ADX1048392" s="3"/>
      <c r="ADY1048392" s="3"/>
      <c r="ADZ1048392" s="3"/>
      <c r="AEA1048392" s="3"/>
      <c r="AEB1048392" s="3"/>
      <c r="AEC1048392" s="3"/>
      <c r="AED1048392" s="3"/>
      <c r="AEE1048392" s="3"/>
      <c r="AEF1048392" s="3"/>
      <c r="AEG1048392" s="3"/>
      <c r="AEH1048392" s="3"/>
      <c r="AEI1048392" s="3"/>
      <c r="AEJ1048392" s="3"/>
      <c r="AEK1048392" s="3"/>
      <c r="AEL1048392" s="3"/>
      <c r="AEM1048392" s="3"/>
      <c r="AEN1048392" s="3"/>
      <c r="AEO1048392" s="3"/>
      <c r="AEP1048392" s="3"/>
      <c r="AEQ1048392" s="3"/>
      <c r="AER1048392" s="3"/>
      <c r="AES1048392" s="3"/>
      <c r="AET1048392" s="3"/>
      <c r="AEU1048392" s="3"/>
      <c r="AEV1048392" s="3"/>
      <c r="AEW1048392" s="3"/>
      <c r="AEX1048392" s="3"/>
      <c r="AEY1048392" s="3"/>
      <c r="AEZ1048392" s="3"/>
      <c r="AFA1048392" s="3"/>
      <c r="AFB1048392" s="3"/>
      <c r="AFC1048392" s="3"/>
      <c r="AFD1048392" s="3"/>
      <c r="AFE1048392" s="3"/>
      <c r="AFF1048392" s="3"/>
      <c r="AFG1048392" s="3"/>
      <c r="AFH1048392" s="3"/>
      <c r="AFI1048392" s="3"/>
      <c r="AFJ1048392" s="3"/>
      <c r="AFK1048392" s="3"/>
      <c r="AFL1048392" s="3"/>
      <c r="AFM1048392" s="3"/>
      <c r="AFN1048392" s="3"/>
      <c r="AFO1048392" s="3"/>
      <c r="AFP1048392" s="3"/>
      <c r="AFQ1048392" s="3"/>
      <c r="AFR1048392" s="3"/>
      <c r="AFS1048392" s="3"/>
      <c r="AFT1048392" s="3"/>
      <c r="AFU1048392" s="3"/>
      <c r="AFV1048392" s="3"/>
      <c r="AFW1048392" s="3"/>
      <c r="AFX1048392" s="3"/>
      <c r="AFY1048392" s="3"/>
      <c r="AFZ1048392" s="3"/>
      <c r="AGA1048392" s="3"/>
      <c r="AGB1048392" s="3"/>
      <c r="AGC1048392" s="3"/>
      <c r="AGD1048392" s="3"/>
      <c r="AGE1048392" s="3"/>
      <c r="AGF1048392" s="3"/>
      <c r="AGG1048392" s="3"/>
      <c r="AGH1048392" s="3"/>
      <c r="AGI1048392" s="3"/>
      <c r="AGJ1048392" s="3"/>
      <c r="AGK1048392" s="3"/>
      <c r="AGL1048392" s="3"/>
      <c r="AGM1048392" s="3"/>
      <c r="AGN1048392" s="3"/>
      <c r="AGO1048392" s="3"/>
      <c r="AGP1048392" s="3"/>
      <c r="AGQ1048392" s="3"/>
      <c r="AGR1048392" s="3"/>
      <c r="AGS1048392" s="3"/>
      <c r="AGT1048392" s="3"/>
      <c r="AGU1048392" s="3"/>
      <c r="AGV1048392" s="3"/>
      <c r="AGW1048392" s="3"/>
      <c r="AGX1048392" s="3"/>
      <c r="AGY1048392" s="3"/>
      <c r="AGZ1048392" s="3"/>
      <c r="AHA1048392" s="3"/>
      <c r="AHB1048392" s="3"/>
      <c r="AHC1048392" s="3"/>
      <c r="AHD1048392" s="3"/>
      <c r="AHE1048392" s="3"/>
      <c r="AHF1048392" s="3"/>
      <c r="AHG1048392" s="3"/>
      <c r="AHH1048392" s="3"/>
      <c r="AHI1048392" s="3"/>
      <c r="AHJ1048392" s="3"/>
      <c r="AHK1048392" s="3"/>
      <c r="AHL1048392" s="3"/>
      <c r="AHM1048392" s="3"/>
      <c r="AHN1048392" s="3"/>
      <c r="AHO1048392" s="3"/>
      <c r="AHP1048392" s="3"/>
      <c r="AHQ1048392" s="3"/>
      <c r="AHR1048392" s="3"/>
      <c r="AHS1048392" s="3"/>
      <c r="AHT1048392" s="3"/>
      <c r="AHU1048392" s="3"/>
      <c r="AHV1048392" s="3"/>
      <c r="AHW1048392" s="3"/>
      <c r="AHX1048392" s="3"/>
      <c r="AHY1048392" s="3"/>
      <c r="AHZ1048392" s="3"/>
      <c r="AIA1048392" s="3"/>
      <c r="AIB1048392" s="3"/>
      <c r="AIC1048392" s="3"/>
      <c r="AID1048392" s="3"/>
      <c r="AIE1048392" s="3"/>
      <c r="AIF1048392" s="3"/>
      <c r="AIG1048392" s="3"/>
      <c r="AIH1048392" s="3"/>
      <c r="AII1048392" s="3"/>
      <c r="AIJ1048392" s="3"/>
      <c r="AIK1048392" s="3"/>
      <c r="AIL1048392" s="3"/>
      <c r="AIM1048392" s="3"/>
      <c r="AIN1048392" s="3"/>
      <c r="AIO1048392" s="3"/>
      <c r="AIP1048392" s="3"/>
      <c r="AIQ1048392" s="3"/>
      <c r="AIR1048392" s="3"/>
      <c r="AIS1048392" s="3"/>
      <c r="AIT1048392" s="3"/>
      <c r="AIU1048392" s="3"/>
      <c r="AIV1048392" s="3"/>
      <c r="AIW1048392" s="3"/>
      <c r="AIX1048392" s="3"/>
      <c r="AIY1048392" s="3"/>
      <c r="AIZ1048392" s="3"/>
      <c r="AJA1048392" s="3"/>
      <c r="AJB1048392" s="3"/>
      <c r="AJC1048392" s="3"/>
      <c r="AJD1048392" s="3"/>
      <c r="AJE1048392" s="3"/>
      <c r="AJF1048392" s="3"/>
      <c r="AJG1048392" s="3"/>
      <c r="AJH1048392" s="3"/>
      <c r="AJI1048392" s="3"/>
      <c r="AJJ1048392" s="3"/>
      <c r="AJK1048392" s="3"/>
      <c r="AJL1048392" s="3"/>
      <c r="AJM1048392" s="3"/>
      <c r="AJN1048392" s="3"/>
      <c r="AJO1048392" s="3"/>
      <c r="AJP1048392" s="3"/>
      <c r="AJQ1048392" s="3"/>
      <c r="AJR1048392" s="3"/>
      <c r="AJS1048392" s="3"/>
      <c r="AJT1048392" s="3"/>
      <c r="AJU1048392" s="3"/>
      <c r="AJV1048392" s="3"/>
      <c r="AJW1048392" s="3"/>
      <c r="AJX1048392" s="3"/>
      <c r="AJY1048392" s="3"/>
      <c r="AJZ1048392" s="3"/>
      <c r="AKA1048392" s="3"/>
      <c r="AKB1048392" s="3"/>
      <c r="AKC1048392" s="3"/>
      <c r="AKD1048392" s="3"/>
      <c r="AKE1048392" s="3"/>
      <c r="AKF1048392" s="3"/>
      <c r="AKG1048392" s="3"/>
      <c r="AKH1048392" s="3"/>
      <c r="AKI1048392" s="3"/>
      <c r="AKJ1048392" s="3"/>
      <c r="AKK1048392" s="3"/>
      <c r="AKL1048392" s="3"/>
      <c r="AKM1048392" s="3"/>
      <c r="AKN1048392" s="3"/>
      <c r="AKO1048392" s="3"/>
      <c r="AKP1048392" s="3"/>
      <c r="AKQ1048392" s="3"/>
      <c r="AKR1048392" s="3"/>
      <c r="AKS1048392" s="3"/>
      <c r="AKT1048392" s="3"/>
      <c r="AKU1048392" s="3"/>
      <c r="AKV1048392" s="3"/>
      <c r="AKW1048392" s="3"/>
      <c r="AKX1048392" s="3"/>
      <c r="AKY1048392" s="3"/>
      <c r="AKZ1048392" s="3"/>
      <c r="ALA1048392" s="3"/>
      <c r="ALB1048392" s="3"/>
      <c r="ALC1048392" s="3"/>
      <c r="ALD1048392" s="3"/>
      <c r="ALE1048392" s="3"/>
      <c r="ALF1048392" s="3"/>
      <c r="ALG1048392" s="3"/>
      <c r="ALH1048392" s="3"/>
      <c r="ALI1048392" s="3"/>
      <c r="ALJ1048392" s="3"/>
      <c r="ALK1048392" s="3"/>
      <c r="ALL1048392" s="3"/>
      <c r="ALM1048392" s="3"/>
      <c r="ALN1048392" s="3"/>
      <c r="ALO1048392" s="3"/>
      <c r="ALP1048392" s="3"/>
      <c r="ALQ1048392" s="3"/>
      <c r="ALR1048392" s="3"/>
      <c r="ALS1048392" s="3"/>
      <c r="ALT1048392" s="3"/>
      <c r="ALU1048392" s="3"/>
      <c r="ALV1048392" s="3"/>
      <c r="ALW1048392" s="3"/>
      <c r="ALX1048392" s="3"/>
      <c r="ALY1048392" s="3"/>
      <c r="ALZ1048392" s="3"/>
      <c r="AMA1048392" s="3"/>
      <c r="AMB1048392" s="3"/>
      <c r="AMC1048392" s="3"/>
      <c r="AMD1048392" s="3"/>
      <c r="AME1048392" s="3"/>
      <c r="AMF1048392" s="3"/>
    </row>
    <row r="1048393" spans="253:1020" s="2" customFormat="1" ht="12.75" customHeight="1" x14ac:dyDescent="0.2">
      <c r="IS1048393" s="3"/>
      <c r="IT1048393" s="3"/>
      <c r="IU1048393" s="3"/>
      <c r="IV1048393" s="3"/>
      <c r="IW1048393" s="3"/>
      <c r="IX1048393" s="3"/>
      <c r="IY1048393" s="3"/>
      <c r="IZ1048393" s="3"/>
      <c r="JA1048393" s="3"/>
      <c r="JB1048393" s="3"/>
      <c r="JC1048393" s="3"/>
      <c r="JD1048393" s="3"/>
      <c r="JE1048393" s="3"/>
      <c r="JF1048393" s="3"/>
      <c r="JG1048393" s="3"/>
      <c r="JH1048393" s="3"/>
      <c r="JI1048393" s="3"/>
      <c r="JJ1048393" s="3"/>
      <c r="JK1048393" s="3"/>
      <c r="JL1048393" s="3"/>
      <c r="JM1048393" s="3"/>
      <c r="JN1048393" s="3"/>
      <c r="JO1048393" s="3"/>
      <c r="JP1048393" s="3"/>
      <c r="JQ1048393" s="3"/>
      <c r="JR1048393" s="3"/>
      <c r="JS1048393" s="3"/>
      <c r="JT1048393" s="3"/>
      <c r="JU1048393" s="3"/>
      <c r="JV1048393" s="3"/>
      <c r="JW1048393" s="3"/>
      <c r="JX1048393" s="3"/>
      <c r="JY1048393" s="3"/>
      <c r="JZ1048393" s="3"/>
      <c r="KA1048393" s="3"/>
      <c r="KB1048393" s="3"/>
      <c r="KC1048393" s="3"/>
      <c r="KD1048393" s="3"/>
      <c r="KE1048393" s="3"/>
      <c r="KF1048393" s="3"/>
      <c r="KG1048393" s="3"/>
      <c r="KH1048393" s="3"/>
      <c r="KI1048393" s="3"/>
      <c r="KJ1048393" s="3"/>
      <c r="KK1048393" s="3"/>
      <c r="KL1048393" s="3"/>
      <c r="KM1048393" s="3"/>
      <c r="KN1048393" s="3"/>
      <c r="KO1048393" s="3"/>
      <c r="KP1048393" s="3"/>
      <c r="KQ1048393" s="3"/>
      <c r="KR1048393" s="3"/>
      <c r="KS1048393" s="3"/>
      <c r="KT1048393" s="3"/>
      <c r="KU1048393" s="3"/>
      <c r="KV1048393" s="3"/>
      <c r="KW1048393" s="3"/>
      <c r="KX1048393" s="3"/>
      <c r="KY1048393" s="3"/>
      <c r="KZ1048393" s="3"/>
      <c r="LA1048393" s="3"/>
      <c r="LB1048393" s="3"/>
      <c r="LC1048393" s="3"/>
      <c r="LD1048393" s="3"/>
      <c r="LE1048393" s="3"/>
      <c r="LF1048393" s="3"/>
      <c r="LG1048393" s="3"/>
      <c r="LH1048393" s="3"/>
      <c r="LI1048393" s="3"/>
      <c r="LJ1048393" s="3"/>
      <c r="LK1048393" s="3"/>
      <c r="LL1048393" s="3"/>
      <c r="LM1048393" s="3"/>
      <c r="LN1048393" s="3"/>
      <c r="LO1048393" s="3"/>
      <c r="LP1048393" s="3"/>
      <c r="LQ1048393" s="3"/>
      <c r="LR1048393" s="3"/>
      <c r="LS1048393" s="3"/>
      <c r="LT1048393" s="3"/>
      <c r="LU1048393" s="3"/>
      <c r="LV1048393" s="3"/>
      <c r="LW1048393" s="3"/>
      <c r="LX1048393" s="3"/>
      <c r="LY1048393" s="3"/>
      <c r="LZ1048393" s="3"/>
      <c r="MA1048393" s="3"/>
      <c r="MB1048393" s="3"/>
      <c r="MC1048393" s="3"/>
      <c r="MD1048393" s="3"/>
      <c r="ME1048393" s="3"/>
      <c r="MF1048393" s="3"/>
      <c r="MG1048393" s="3"/>
      <c r="MH1048393" s="3"/>
      <c r="MI1048393" s="3"/>
      <c r="MJ1048393" s="3"/>
      <c r="MK1048393" s="3"/>
      <c r="ML1048393" s="3"/>
      <c r="MM1048393" s="3"/>
      <c r="MN1048393" s="3"/>
      <c r="MO1048393" s="3"/>
      <c r="MP1048393" s="3"/>
      <c r="MQ1048393" s="3"/>
      <c r="MR1048393" s="3"/>
      <c r="MS1048393" s="3"/>
      <c r="MT1048393" s="3"/>
      <c r="MU1048393" s="3"/>
      <c r="MV1048393" s="3"/>
      <c r="MW1048393" s="3"/>
      <c r="MX1048393" s="3"/>
      <c r="MY1048393" s="3"/>
      <c r="MZ1048393" s="3"/>
      <c r="NA1048393" s="3"/>
      <c r="NB1048393" s="3"/>
      <c r="NC1048393" s="3"/>
      <c r="ND1048393" s="3"/>
      <c r="NE1048393" s="3"/>
      <c r="NF1048393" s="3"/>
      <c r="NG1048393" s="3"/>
      <c r="NH1048393" s="3"/>
      <c r="NI1048393" s="3"/>
      <c r="NJ1048393" s="3"/>
      <c r="NK1048393" s="3"/>
      <c r="NL1048393" s="3"/>
      <c r="NM1048393" s="3"/>
      <c r="NN1048393" s="3"/>
      <c r="NO1048393" s="3"/>
      <c r="NP1048393" s="3"/>
      <c r="NQ1048393" s="3"/>
      <c r="NR1048393" s="3"/>
      <c r="NS1048393" s="3"/>
      <c r="NT1048393" s="3"/>
      <c r="NU1048393" s="3"/>
      <c r="NV1048393" s="3"/>
      <c r="NW1048393" s="3"/>
      <c r="NX1048393" s="3"/>
      <c r="NY1048393" s="3"/>
      <c r="NZ1048393" s="3"/>
      <c r="OA1048393" s="3"/>
      <c r="OB1048393" s="3"/>
      <c r="OC1048393" s="3"/>
      <c r="OD1048393" s="3"/>
      <c r="OE1048393" s="3"/>
      <c r="OF1048393" s="3"/>
      <c r="OG1048393" s="3"/>
      <c r="OH1048393" s="3"/>
      <c r="OI1048393" s="3"/>
      <c r="OJ1048393" s="3"/>
      <c r="OK1048393" s="3"/>
      <c r="OL1048393" s="3"/>
      <c r="OM1048393" s="3"/>
      <c r="ON1048393" s="3"/>
      <c r="OO1048393" s="3"/>
      <c r="OP1048393" s="3"/>
      <c r="OQ1048393" s="3"/>
      <c r="OR1048393" s="3"/>
      <c r="OS1048393" s="3"/>
      <c r="OT1048393" s="3"/>
      <c r="OU1048393" s="3"/>
      <c r="OV1048393" s="3"/>
      <c r="OW1048393" s="3"/>
      <c r="OX1048393" s="3"/>
      <c r="OY1048393" s="3"/>
      <c r="OZ1048393" s="3"/>
      <c r="PA1048393" s="3"/>
      <c r="PB1048393" s="3"/>
      <c r="PC1048393" s="3"/>
      <c r="PD1048393" s="3"/>
      <c r="PE1048393" s="3"/>
      <c r="PF1048393" s="3"/>
      <c r="PG1048393" s="3"/>
      <c r="PH1048393" s="3"/>
      <c r="PI1048393" s="3"/>
      <c r="PJ1048393" s="3"/>
      <c r="PK1048393" s="3"/>
      <c r="PL1048393" s="3"/>
      <c r="PM1048393" s="3"/>
      <c r="PN1048393" s="3"/>
      <c r="PO1048393" s="3"/>
      <c r="PP1048393" s="3"/>
      <c r="PQ1048393" s="3"/>
      <c r="PR1048393" s="3"/>
      <c r="PS1048393" s="3"/>
      <c r="PT1048393" s="3"/>
      <c r="PU1048393" s="3"/>
      <c r="PV1048393" s="3"/>
      <c r="PW1048393" s="3"/>
      <c r="PX1048393" s="3"/>
      <c r="PY1048393" s="3"/>
      <c r="PZ1048393" s="3"/>
      <c r="QA1048393" s="3"/>
      <c r="QB1048393" s="3"/>
      <c r="QC1048393" s="3"/>
      <c r="QD1048393" s="3"/>
      <c r="QE1048393" s="3"/>
      <c r="QF1048393" s="3"/>
      <c r="QG1048393" s="3"/>
      <c r="QH1048393" s="3"/>
      <c r="QI1048393" s="3"/>
      <c r="QJ1048393" s="3"/>
      <c r="QK1048393" s="3"/>
      <c r="QL1048393" s="3"/>
      <c r="QM1048393" s="3"/>
      <c r="QN1048393" s="3"/>
      <c r="QO1048393" s="3"/>
      <c r="QP1048393" s="3"/>
      <c r="QQ1048393" s="3"/>
      <c r="QR1048393" s="3"/>
      <c r="QS1048393" s="3"/>
      <c r="QT1048393" s="3"/>
      <c r="QU1048393" s="3"/>
      <c r="QV1048393" s="3"/>
      <c r="QW1048393" s="3"/>
      <c r="QX1048393" s="3"/>
      <c r="QY1048393" s="3"/>
      <c r="QZ1048393" s="3"/>
      <c r="RA1048393" s="3"/>
      <c r="RB1048393" s="3"/>
      <c r="RC1048393" s="3"/>
      <c r="RD1048393" s="3"/>
      <c r="RE1048393" s="3"/>
      <c r="RF1048393" s="3"/>
      <c r="RG1048393" s="3"/>
      <c r="RH1048393" s="3"/>
      <c r="RI1048393" s="3"/>
      <c r="RJ1048393" s="3"/>
      <c r="RK1048393" s="3"/>
      <c r="RL1048393" s="3"/>
      <c r="RM1048393" s="3"/>
      <c r="RN1048393" s="3"/>
      <c r="RO1048393" s="3"/>
      <c r="RP1048393" s="3"/>
      <c r="RQ1048393" s="3"/>
      <c r="RR1048393" s="3"/>
      <c r="RS1048393" s="3"/>
      <c r="RT1048393" s="3"/>
      <c r="RU1048393" s="3"/>
      <c r="RV1048393" s="3"/>
      <c r="RW1048393" s="3"/>
      <c r="RX1048393" s="3"/>
      <c r="RY1048393" s="3"/>
      <c r="RZ1048393" s="3"/>
      <c r="SA1048393" s="3"/>
      <c r="SB1048393" s="3"/>
      <c r="SC1048393" s="3"/>
      <c r="SD1048393" s="3"/>
      <c r="SE1048393" s="3"/>
      <c r="SF1048393" s="3"/>
      <c r="SG1048393" s="3"/>
      <c r="SH1048393" s="3"/>
      <c r="SI1048393" s="3"/>
      <c r="SJ1048393" s="3"/>
      <c r="SK1048393" s="3"/>
      <c r="SL1048393" s="3"/>
      <c r="SM1048393" s="3"/>
      <c r="SN1048393" s="3"/>
      <c r="SO1048393" s="3"/>
      <c r="SP1048393" s="3"/>
      <c r="SQ1048393" s="3"/>
      <c r="SR1048393" s="3"/>
      <c r="SS1048393" s="3"/>
      <c r="ST1048393" s="3"/>
      <c r="SU1048393" s="3"/>
      <c r="SV1048393" s="3"/>
      <c r="SW1048393" s="3"/>
      <c r="SX1048393" s="3"/>
      <c r="SY1048393" s="3"/>
      <c r="SZ1048393" s="3"/>
      <c r="TA1048393" s="3"/>
      <c r="TB1048393" s="3"/>
      <c r="TC1048393" s="3"/>
      <c r="TD1048393" s="3"/>
      <c r="TE1048393" s="3"/>
      <c r="TF1048393" s="3"/>
      <c r="TG1048393" s="3"/>
      <c r="TH1048393" s="3"/>
      <c r="TI1048393" s="3"/>
      <c r="TJ1048393" s="3"/>
      <c r="TK1048393" s="3"/>
      <c r="TL1048393" s="3"/>
      <c r="TM1048393" s="3"/>
      <c r="TN1048393" s="3"/>
      <c r="TO1048393" s="3"/>
      <c r="TP1048393" s="3"/>
      <c r="TQ1048393" s="3"/>
      <c r="TR1048393" s="3"/>
      <c r="TS1048393" s="3"/>
      <c r="TT1048393" s="3"/>
      <c r="TU1048393" s="3"/>
      <c r="TV1048393" s="3"/>
      <c r="TW1048393" s="3"/>
      <c r="TX1048393" s="3"/>
      <c r="TY1048393" s="3"/>
      <c r="TZ1048393" s="3"/>
      <c r="UA1048393" s="3"/>
      <c r="UB1048393" s="3"/>
      <c r="UC1048393" s="3"/>
      <c r="UD1048393" s="3"/>
      <c r="UE1048393" s="3"/>
      <c r="UF1048393" s="3"/>
      <c r="UG1048393" s="3"/>
      <c r="UH1048393" s="3"/>
      <c r="UI1048393" s="3"/>
      <c r="UJ1048393" s="3"/>
      <c r="UK1048393" s="3"/>
      <c r="UL1048393" s="3"/>
      <c r="UM1048393" s="3"/>
      <c r="UN1048393" s="3"/>
      <c r="UO1048393" s="3"/>
      <c r="UP1048393" s="3"/>
      <c r="UQ1048393" s="3"/>
      <c r="UR1048393" s="3"/>
      <c r="US1048393" s="3"/>
      <c r="UT1048393" s="3"/>
      <c r="UU1048393" s="3"/>
      <c r="UV1048393" s="3"/>
      <c r="UW1048393" s="3"/>
      <c r="UX1048393" s="3"/>
      <c r="UY1048393" s="3"/>
      <c r="UZ1048393" s="3"/>
      <c r="VA1048393" s="3"/>
      <c r="VB1048393" s="3"/>
      <c r="VC1048393" s="3"/>
      <c r="VD1048393" s="3"/>
      <c r="VE1048393" s="3"/>
      <c r="VF1048393" s="3"/>
      <c r="VG1048393" s="3"/>
      <c r="VH1048393" s="3"/>
      <c r="VI1048393" s="3"/>
      <c r="VJ1048393" s="3"/>
      <c r="VK1048393" s="3"/>
      <c r="VL1048393" s="3"/>
      <c r="VM1048393" s="3"/>
      <c r="VN1048393" s="3"/>
      <c r="VO1048393" s="3"/>
      <c r="VP1048393" s="3"/>
      <c r="VQ1048393" s="3"/>
      <c r="VR1048393" s="3"/>
      <c r="VS1048393" s="3"/>
      <c r="VT1048393" s="3"/>
      <c r="VU1048393" s="3"/>
      <c r="VV1048393" s="3"/>
      <c r="VW1048393" s="3"/>
      <c r="VX1048393" s="3"/>
      <c r="VY1048393" s="3"/>
      <c r="VZ1048393" s="3"/>
      <c r="WA1048393" s="3"/>
      <c r="WB1048393" s="3"/>
      <c r="WC1048393" s="3"/>
      <c r="WD1048393" s="3"/>
      <c r="WE1048393" s="3"/>
      <c r="WF1048393" s="3"/>
      <c r="WG1048393" s="3"/>
      <c r="WH1048393" s="3"/>
      <c r="WI1048393" s="3"/>
      <c r="WJ1048393" s="3"/>
      <c r="WK1048393" s="3"/>
      <c r="WL1048393" s="3"/>
      <c r="WM1048393" s="3"/>
      <c r="WN1048393" s="3"/>
      <c r="WO1048393" s="3"/>
      <c r="WP1048393" s="3"/>
      <c r="WQ1048393" s="3"/>
      <c r="WR1048393" s="3"/>
      <c r="WS1048393" s="3"/>
      <c r="WT1048393" s="3"/>
      <c r="WU1048393" s="3"/>
      <c r="WV1048393" s="3"/>
      <c r="WW1048393" s="3"/>
      <c r="WX1048393" s="3"/>
      <c r="WY1048393" s="3"/>
      <c r="WZ1048393" s="3"/>
      <c r="XA1048393" s="3"/>
      <c r="XB1048393" s="3"/>
      <c r="XC1048393" s="3"/>
      <c r="XD1048393" s="3"/>
      <c r="XE1048393" s="3"/>
      <c r="XF1048393" s="3"/>
      <c r="XG1048393" s="3"/>
      <c r="XH1048393" s="3"/>
      <c r="XI1048393" s="3"/>
      <c r="XJ1048393" s="3"/>
      <c r="XK1048393" s="3"/>
      <c r="XL1048393" s="3"/>
      <c r="XM1048393" s="3"/>
      <c r="XN1048393" s="3"/>
      <c r="XO1048393" s="3"/>
      <c r="XP1048393" s="3"/>
      <c r="XQ1048393" s="3"/>
      <c r="XR1048393" s="3"/>
      <c r="XS1048393" s="3"/>
      <c r="XT1048393" s="3"/>
      <c r="XU1048393" s="3"/>
      <c r="XV1048393" s="3"/>
      <c r="XW1048393" s="3"/>
      <c r="XX1048393" s="3"/>
      <c r="XY1048393" s="3"/>
      <c r="XZ1048393" s="3"/>
      <c r="YA1048393" s="3"/>
      <c r="YB1048393" s="3"/>
      <c r="YC1048393" s="3"/>
      <c r="YD1048393" s="3"/>
      <c r="YE1048393" s="3"/>
      <c r="YF1048393" s="3"/>
      <c r="YG1048393" s="3"/>
      <c r="YH1048393" s="3"/>
      <c r="YI1048393" s="3"/>
      <c r="YJ1048393" s="3"/>
      <c r="YK1048393" s="3"/>
      <c r="YL1048393" s="3"/>
      <c r="YM1048393" s="3"/>
      <c r="YN1048393" s="3"/>
      <c r="YO1048393" s="3"/>
      <c r="YP1048393" s="3"/>
      <c r="YQ1048393" s="3"/>
      <c r="YR1048393" s="3"/>
      <c r="YS1048393" s="3"/>
      <c r="YT1048393" s="3"/>
      <c r="YU1048393" s="3"/>
      <c r="YV1048393" s="3"/>
      <c r="YW1048393" s="3"/>
      <c r="YX1048393" s="3"/>
      <c r="YY1048393" s="3"/>
      <c r="YZ1048393" s="3"/>
      <c r="ZA1048393" s="3"/>
      <c r="ZB1048393" s="3"/>
      <c r="ZC1048393" s="3"/>
      <c r="ZD1048393" s="3"/>
      <c r="ZE1048393" s="3"/>
      <c r="ZF1048393" s="3"/>
      <c r="ZG1048393" s="3"/>
      <c r="ZH1048393" s="3"/>
      <c r="ZI1048393" s="3"/>
      <c r="ZJ1048393" s="3"/>
      <c r="ZK1048393" s="3"/>
      <c r="ZL1048393" s="3"/>
      <c r="ZM1048393" s="3"/>
      <c r="ZN1048393" s="3"/>
      <c r="ZO1048393" s="3"/>
      <c r="ZP1048393" s="3"/>
      <c r="ZQ1048393" s="3"/>
      <c r="ZR1048393" s="3"/>
      <c r="ZS1048393" s="3"/>
      <c r="ZT1048393" s="3"/>
      <c r="ZU1048393" s="3"/>
      <c r="ZV1048393" s="3"/>
      <c r="ZW1048393" s="3"/>
      <c r="ZX1048393" s="3"/>
      <c r="ZY1048393" s="3"/>
      <c r="ZZ1048393" s="3"/>
      <c r="AAA1048393" s="3"/>
      <c r="AAB1048393" s="3"/>
      <c r="AAC1048393" s="3"/>
      <c r="AAD1048393" s="3"/>
      <c r="AAE1048393" s="3"/>
      <c r="AAF1048393" s="3"/>
      <c r="AAG1048393" s="3"/>
      <c r="AAH1048393" s="3"/>
      <c r="AAI1048393" s="3"/>
      <c r="AAJ1048393" s="3"/>
      <c r="AAK1048393" s="3"/>
      <c r="AAL1048393" s="3"/>
      <c r="AAM1048393" s="3"/>
      <c r="AAN1048393" s="3"/>
      <c r="AAO1048393" s="3"/>
      <c r="AAP1048393" s="3"/>
      <c r="AAQ1048393" s="3"/>
      <c r="AAR1048393" s="3"/>
      <c r="AAS1048393" s="3"/>
      <c r="AAT1048393" s="3"/>
      <c r="AAU1048393" s="3"/>
      <c r="AAV1048393" s="3"/>
      <c r="AAW1048393" s="3"/>
      <c r="AAX1048393" s="3"/>
      <c r="AAY1048393" s="3"/>
      <c r="AAZ1048393" s="3"/>
      <c r="ABA1048393" s="3"/>
      <c r="ABB1048393" s="3"/>
      <c r="ABC1048393" s="3"/>
      <c r="ABD1048393" s="3"/>
      <c r="ABE1048393" s="3"/>
      <c r="ABF1048393" s="3"/>
      <c r="ABG1048393" s="3"/>
      <c r="ABH1048393" s="3"/>
      <c r="ABI1048393" s="3"/>
      <c r="ABJ1048393" s="3"/>
      <c r="ABK1048393" s="3"/>
      <c r="ABL1048393" s="3"/>
      <c r="ABM1048393" s="3"/>
      <c r="ABN1048393" s="3"/>
      <c r="ABO1048393" s="3"/>
      <c r="ABP1048393" s="3"/>
      <c r="ABQ1048393" s="3"/>
      <c r="ABR1048393" s="3"/>
      <c r="ABS1048393" s="3"/>
      <c r="ABT1048393" s="3"/>
      <c r="ABU1048393" s="3"/>
      <c r="ABV1048393" s="3"/>
      <c r="ABW1048393" s="3"/>
      <c r="ABX1048393" s="3"/>
      <c r="ABY1048393" s="3"/>
      <c r="ABZ1048393" s="3"/>
      <c r="ACA1048393" s="3"/>
      <c r="ACB1048393" s="3"/>
      <c r="ACC1048393" s="3"/>
      <c r="ACD1048393" s="3"/>
      <c r="ACE1048393" s="3"/>
      <c r="ACF1048393" s="3"/>
      <c r="ACG1048393" s="3"/>
      <c r="ACH1048393" s="3"/>
      <c r="ACI1048393" s="3"/>
      <c r="ACJ1048393" s="3"/>
      <c r="ACK1048393" s="3"/>
      <c r="ACL1048393" s="3"/>
      <c r="ACM1048393" s="3"/>
      <c r="ACN1048393" s="3"/>
      <c r="ACO1048393" s="3"/>
      <c r="ACP1048393" s="3"/>
      <c r="ACQ1048393" s="3"/>
      <c r="ACR1048393" s="3"/>
      <c r="ACS1048393" s="3"/>
      <c r="ACT1048393" s="3"/>
      <c r="ACU1048393" s="3"/>
      <c r="ACV1048393" s="3"/>
      <c r="ACW1048393" s="3"/>
      <c r="ACX1048393" s="3"/>
      <c r="ACY1048393" s="3"/>
      <c r="ACZ1048393" s="3"/>
      <c r="ADA1048393" s="3"/>
      <c r="ADB1048393" s="3"/>
      <c r="ADC1048393" s="3"/>
      <c r="ADD1048393" s="3"/>
      <c r="ADE1048393" s="3"/>
      <c r="ADF1048393" s="3"/>
      <c r="ADG1048393" s="3"/>
      <c r="ADH1048393" s="3"/>
      <c r="ADI1048393" s="3"/>
      <c r="ADJ1048393" s="3"/>
      <c r="ADK1048393" s="3"/>
      <c r="ADL1048393" s="3"/>
      <c r="ADM1048393" s="3"/>
      <c r="ADN1048393" s="3"/>
      <c r="ADO1048393" s="3"/>
      <c r="ADP1048393" s="3"/>
      <c r="ADQ1048393" s="3"/>
      <c r="ADR1048393" s="3"/>
      <c r="ADS1048393" s="3"/>
      <c r="ADT1048393" s="3"/>
      <c r="ADU1048393" s="3"/>
      <c r="ADV1048393" s="3"/>
      <c r="ADW1048393" s="3"/>
      <c r="ADX1048393" s="3"/>
      <c r="ADY1048393" s="3"/>
      <c r="ADZ1048393" s="3"/>
      <c r="AEA1048393" s="3"/>
      <c r="AEB1048393" s="3"/>
      <c r="AEC1048393" s="3"/>
      <c r="AED1048393" s="3"/>
      <c r="AEE1048393" s="3"/>
      <c r="AEF1048393" s="3"/>
      <c r="AEG1048393" s="3"/>
      <c r="AEH1048393" s="3"/>
      <c r="AEI1048393" s="3"/>
      <c r="AEJ1048393" s="3"/>
      <c r="AEK1048393" s="3"/>
      <c r="AEL1048393" s="3"/>
      <c r="AEM1048393" s="3"/>
      <c r="AEN1048393" s="3"/>
      <c r="AEO1048393" s="3"/>
      <c r="AEP1048393" s="3"/>
      <c r="AEQ1048393" s="3"/>
      <c r="AER1048393" s="3"/>
      <c r="AES1048393" s="3"/>
      <c r="AET1048393" s="3"/>
      <c r="AEU1048393" s="3"/>
      <c r="AEV1048393" s="3"/>
      <c r="AEW1048393" s="3"/>
      <c r="AEX1048393" s="3"/>
      <c r="AEY1048393" s="3"/>
      <c r="AEZ1048393" s="3"/>
      <c r="AFA1048393" s="3"/>
      <c r="AFB1048393" s="3"/>
      <c r="AFC1048393" s="3"/>
      <c r="AFD1048393" s="3"/>
      <c r="AFE1048393" s="3"/>
      <c r="AFF1048393" s="3"/>
      <c r="AFG1048393" s="3"/>
      <c r="AFH1048393" s="3"/>
      <c r="AFI1048393" s="3"/>
      <c r="AFJ1048393" s="3"/>
      <c r="AFK1048393" s="3"/>
      <c r="AFL1048393" s="3"/>
      <c r="AFM1048393" s="3"/>
      <c r="AFN1048393" s="3"/>
      <c r="AFO1048393" s="3"/>
      <c r="AFP1048393" s="3"/>
      <c r="AFQ1048393" s="3"/>
      <c r="AFR1048393" s="3"/>
      <c r="AFS1048393" s="3"/>
      <c r="AFT1048393" s="3"/>
      <c r="AFU1048393" s="3"/>
      <c r="AFV1048393" s="3"/>
      <c r="AFW1048393" s="3"/>
      <c r="AFX1048393" s="3"/>
      <c r="AFY1048393" s="3"/>
      <c r="AFZ1048393" s="3"/>
      <c r="AGA1048393" s="3"/>
      <c r="AGB1048393" s="3"/>
      <c r="AGC1048393" s="3"/>
      <c r="AGD1048393" s="3"/>
      <c r="AGE1048393" s="3"/>
      <c r="AGF1048393" s="3"/>
      <c r="AGG1048393" s="3"/>
      <c r="AGH1048393" s="3"/>
      <c r="AGI1048393" s="3"/>
      <c r="AGJ1048393" s="3"/>
      <c r="AGK1048393" s="3"/>
      <c r="AGL1048393" s="3"/>
      <c r="AGM1048393" s="3"/>
      <c r="AGN1048393" s="3"/>
      <c r="AGO1048393" s="3"/>
      <c r="AGP1048393" s="3"/>
      <c r="AGQ1048393" s="3"/>
      <c r="AGR1048393" s="3"/>
      <c r="AGS1048393" s="3"/>
      <c r="AGT1048393" s="3"/>
      <c r="AGU1048393" s="3"/>
      <c r="AGV1048393" s="3"/>
      <c r="AGW1048393" s="3"/>
      <c r="AGX1048393" s="3"/>
      <c r="AGY1048393" s="3"/>
      <c r="AGZ1048393" s="3"/>
      <c r="AHA1048393" s="3"/>
      <c r="AHB1048393" s="3"/>
      <c r="AHC1048393" s="3"/>
      <c r="AHD1048393" s="3"/>
      <c r="AHE1048393" s="3"/>
      <c r="AHF1048393" s="3"/>
      <c r="AHG1048393" s="3"/>
      <c r="AHH1048393" s="3"/>
      <c r="AHI1048393" s="3"/>
      <c r="AHJ1048393" s="3"/>
      <c r="AHK1048393" s="3"/>
      <c r="AHL1048393" s="3"/>
      <c r="AHM1048393" s="3"/>
      <c r="AHN1048393" s="3"/>
      <c r="AHO1048393" s="3"/>
      <c r="AHP1048393" s="3"/>
      <c r="AHQ1048393" s="3"/>
      <c r="AHR1048393" s="3"/>
      <c r="AHS1048393" s="3"/>
      <c r="AHT1048393" s="3"/>
      <c r="AHU1048393" s="3"/>
      <c r="AHV1048393" s="3"/>
      <c r="AHW1048393" s="3"/>
      <c r="AHX1048393" s="3"/>
      <c r="AHY1048393" s="3"/>
      <c r="AHZ1048393" s="3"/>
      <c r="AIA1048393" s="3"/>
      <c r="AIB1048393" s="3"/>
      <c r="AIC1048393" s="3"/>
      <c r="AID1048393" s="3"/>
      <c r="AIE1048393" s="3"/>
      <c r="AIF1048393" s="3"/>
      <c r="AIG1048393" s="3"/>
      <c r="AIH1048393" s="3"/>
      <c r="AII1048393" s="3"/>
      <c r="AIJ1048393" s="3"/>
      <c r="AIK1048393" s="3"/>
      <c r="AIL1048393" s="3"/>
      <c r="AIM1048393" s="3"/>
      <c r="AIN1048393" s="3"/>
      <c r="AIO1048393" s="3"/>
      <c r="AIP1048393" s="3"/>
      <c r="AIQ1048393" s="3"/>
      <c r="AIR1048393" s="3"/>
      <c r="AIS1048393" s="3"/>
      <c r="AIT1048393" s="3"/>
      <c r="AIU1048393" s="3"/>
      <c r="AIV1048393" s="3"/>
      <c r="AIW1048393" s="3"/>
      <c r="AIX1048393" s="3"/>
      <c r="AIY1048393" s="3"/>
      <c r="AIZ1048393" s="3"/>
      <c r="AJA1048393" s="3"/>
      <c r="AJB1048393" s="3"/>
      <c r="AJC1048393" s="3"/>
      <c r="AJD1048393" s="3"/>
      <c r="AJE1048393" s="3"/>
      <c r="AJF1048393" s="3"/>
      <c r="AJG1048393" s="3"/>
      <c r="AJH1048393" s="3"/>
      <c r="AJI1048393" s="3"/>
      <c r="AJJ1048393" s="3"/>
      <c r="AJK1048393" s="3"/>
      <c r="AJL1048393" s="3"/>
      <c r="AJM1048393" s="3"/>
      <c r="AJN1048393" s="3"/>
      <c r="AJO1048393" s="3"/>
      <c r="AJP1048393" s="3"/>
      <c r="AJQ1048393" s="3"/>
      <c r="AJR1048393" s="3"/>
      <c r="AJS1048393" s="3"/>
      <c r="AJT1048393" s="3"/>
      <c r="AJU1048393" s="3"/>
      <c r="AJV1048393" s="3"/>
      <c r="AJW1048393" s="3"/>
      <c r="AJX1048393" s="3"/>
      <c r="AJY1048393" s="3"/>
      <c r="AJZ1048393" s="3"/>
      <c r="AKA1048393" s="3"/>
      <c r="AKB1048393" s="3"/>
      <c r="AKC1048393" s="3"/>
      <c r="AKD1048393" s="3"/>
      <c r="AKE1048393" s="3"/>
      <c r="AKF1048393" s="3"/>
      <c r="AKG1048393" s="3"/>
      <c r="AKH1048393" s="3"/>
      <c r="AKI1048393" s="3"/>
      <c r="AKJ1048393" s="3"/>
      <c r="AKK1048393" s="3"/>
      <c r="AKL1048393" s="3"/>
      <c r="AKM1048393" s="3"/>
      <c r="AKN1048393" s="3"/>
      <c r="AKO1048393" s="3"/>
      <c r="AKP1048393" s="3"/>
      <c r="AKQ1048393" s="3"/>
      <c r="AKR1048393" s="3"/>
      <c r="AKS1048393" s="3"/>
      <c r="AKT1048393" s="3"/>
      <c r="AKU1048393" s="3"/>
      <c r="AKV1048393" s="3"/>
      <c r="AKW1048393" s="3"/>
      <c r="AKX1048393" s="3"/>
      <c r="AKY1048393" s="3"/>
      <c r="AKZ1048393" s="3"/>
      <c r="ALA1048393" s="3"/>
      <c r="ALB1048393" s="3"/>
      <c r="ALC1048393" s="3"/>
      <c r="ALD1048393" s="3"/>
      <c r="ALE1048393" s="3"/>
      <c r="ALF1048393" s="3"/>
      <c r="ALG1048393" s="3"/>
      <c r="ALH1048393" s="3"/>
      <c r="ALI1048393" s="3"/>
      <c r="ALJ1048393" s="3"/>
      <c r="ALK1048393" s="3"/>
      <c r="ALL1048393" s="3"/>
      <c r="ALM1048393" s="3"/>
      <c r="ALN1048393" s="3"/>
      <c r="ALO1048393" s="3"/>
      <c r="ALP1048393" s="3"/>
      <c r="ALQ1048393" s="3"/>
      <c r="ALR1048393" s="3"/>
      <c r="ALS1048393" s="3"/>
      <c r="ALT1048393" s="3"/>
      <c r="ALU1048393" s="3"/>
      <c r="ALV1048393" s="3"/>
      <c r="ALW1048393" s="3"/>
      <c r="ALX1048393" s="3"/>
      <c r="ALY1048393" s="3"/>
      <c r="ALZ1048393" s="3"/>
      <c r="AMA1048393" s="3"/>
      <c r="AMB1048393" s="3"/>
      <c r="AMC1048393" s="3"/>
      <c r="AMD1048393" s="3"/>
      <c r="AME1048393" s="3"/>
      <c r="AMF1048393" s="3"/>
    </row>
    <row r="1048394" spans="253:1020" s="2" customFormat="1" ht="12.75" customHeight="1" x14ac:dyDescent="0.2">
      <c r="IS1048394" s="3"/>
      <c r="IT1048394" s="3"/>
      <c r="IU1048394" s="3"/>
      <c r="IV1048394" s="3"/>
      <c r="IW1048394" s="3"/>
      <c r="IX1048394" s="3"/>
      <c r="IY1048394" s="3"/>
      <c r="IZ1048394" s="3"/>
      <c r="JA1048394" s="3"/>
      <c r="JB1048394" s="3"/>
      <c r="JC1048394" s="3"/>
      <c r="JD1048394" s="3"/>
      <c r="JE1048394" s="3"/>
      <c r="JF1048394" s="3"/>
      <c r="JG1048394" s="3"/>
      <c r="JH1048394" s="3"/>
      <c r="JI1048394" s="3"/>
      <c r="JJ1048394" s="3"/>
      <c r="JK1048394" s="3"/>
      <c r="JL1048394" s="3"/>
      <c r="JM1048394" s="3"/>
      <c r="JN1048394" s="3"/>
      <c r="JO1048394" s="3"/>
      <c r="JP1048394" s="3"/>
      <c r="JQ1048394" s="3"/>
      <c r="JR1048394" s="3"/>
      <c r="JS1048394" s="3"/>
      <c r="JT1048394" s="3"/>
      <c r="JU1048394" s="3"/>
      <c r="JV1048394" s="3"/>
      <c r="JW1048394" s="3"/>
      <c r="JX1048394" s="3"/>
      <c r="JY1048394" s="3"/>
      <c r="JZ1048394" s="3"/>
      <c r="KA1048394" s="3"/>
      <c r="KB1048394" s="3"/>
      <c r="KC1048394" s="3"/>
      <c r="KD1048394" s="3"/>
      <c r="KE1048394" s="3"/>
      <c r="KF1048394" s="3"/>
      <c r="KG1048394" s="3"/>
      <c r="KH1048394" s="3"/>
      <c r="KI1048394" s="3"/>
      <c r="KJ1048394" s="3"/>
      <c r="KK1048394" s="3"/>
      <c r="KL1048394" s="3"/>
      <c r="KM1048394" s="3"/>
      <c r="KN1048394" s="3"/>
      <c r="KO1048394" s="3"/>
      <c r="KP1048394" s="3"/>
      <c r="KQ1048394" s="3"/>
      <c r="KR1048394" s="3"/>
      <c r="KS1048394" s="3"/>
      <c r="KT1048394" s="3"/>
      <c r="KU1048394" s="3"/>
      <c r="KV1048394" s="3"/>
      <c r="KW1048394" s="3"/>
      <c r="KX1048394" s="3"/>
      <c r="KY1048394" s="3"/>
      <c r="KZ1048394" s="3"/>
      <c r="LA1048394" s="3"/>
      <c r="LB1048394" s="3"/>
      <c r="LC1048394" s="3"/>
      <c r="LD1048394" s="3"/>
      <c r="LE1048394" s="3"/>
      <c r="LF1048394" s="3"/>
      <c r="LG1048394" s="3"/>
      <c r="LH1048394" s="3"/>
      <c r="LI1048394" s="3"/>
      <c r="LJ1048394" s="3"/>
      <c r="LK1048394" s="3"/>
      <c r="LL1048394" s="3"/>
      <c r="LM1048394" s="3"/>
      <c r="LN1048394" s="3"/>
      <c r="LO1048394" s="3"/>
      <c r="LP1048394" s="3"/>
      <c r="LQ1048394" s="3"/>
      <c r="LR1048394" s="3"/>
      <c r="LS1048394" s="3"/>
      <c r="LT1048394" s="3"/>
      <c r="LU1048394" s="3"/>
      <c r="LV1048394" s="3"/>
      <c r="LW1048394" s="3"/>
      <c r="LX1048394" s="3"/>
      <c r="LY1048394" s="3"/>
      <c r="LZ1048394" s="3"/>
      <c r="MA1048394" s="3"/>
      <c r="MB1048394" s="3"/>
      <c r="MC1048394" s="3"/>
      <c r="MD1048394" s="3"/>
      <c r="ME1048394" s="3"/>
      <c r="MF1048394" s="3"/>
      <c r="MG1048394" s="3"/>
      <c r="MH1048394" s="3"/>
      <c r="MI1048394" s="3"/>
      <c r="MJ1048394" s="3"/>
      <c r="MK1048394" s="3"/>
      <c r="ML1048394" s="3"/>
      <c r="MM1048394" s="3"/>
      <c r="MN1048394" s="3"/>
      <c r="MO1048394" s="3"/>
      <c r="MP1048394" s="3"/>
      <c r="MQ1048394" s="3"/>
      <c r="MR1048394" s="3"/>
      <c r="MS1048394" s="3"/>
      <c r="MT1048394" s="3"/>
      <c r="MU1048394" s="3"/>
      <c r="MV1048394" s="3"/>
      <c r="MW1048394" s="3"/>
      <c r="MX1048394" s="3"/>
      <c r="MY1048394" s="3"/>
      <c r="MZ1048394" s="3"/>
      <c r="NA1048394" s="3"/>
      <c r="NB1048394" s="3"/>
      <c r="NC1048394" s="3"/>
      <c r="ND1048394" s="3"/>
      <c r="NE1048394" s="3"/>
      <c r="NF1048394" s="3"/>
      <c r="NG1048394" s="3"/>
      <c r="NH1048394" s="3"/>
      <c r="NI1048394" s="3"/>
      <c r="NJ1048394" s="3"/>
      <c r="NK1048394" s="3"/>
      <c r="NL1048394" s="3"/>
      <c r="NM1048394" s="3"/>
      <c r="NN1048394" s="3"/>
      <c r="NO1048394" s="3"/>
      <c r="NP1048394" s="3"/>
      <c r="NQ1048394" s="3"/>
      <c r="NR1048394" s="3"/>
      <c r="NS1048394" s="3"/>
      <c r="NT1048394" s="3"/>
      <c r="NU1048394" s="3"/>
      <c r="NV1048394" s="3"/>
      <c r="NW1048394" s="3"/>
      <c r="NX1048394" s="3"/>
      <c r="NY1048394" s="3"/>
      <c r="NZ1048394" s="3"/>
      <c r="OA1048394" s="3"/>
      <c r="OB1048394" s="3"/>
      <c r="OC1048394" s="3"/>
      <c r="OD1048394" s="3"/>
      <c r="OE1048394" s="3"/>
      <c r="OF1048394" s="3"/>
      <c r="OG1048394" s="3"/>
      <c r="OH1048394" s="3"/>
      <c r="OI1048394" s="3"/>
      <c r="OJ1048394" s="3"/>
      <c r="OK1048394" s="3"/>
      <c r="OL1048394" s="3"/>
      <c r="OM1048394" s="3"/>
      <c r="ON1048394" s="3"/>
      <c r="OO1048394" s="3"/>
      <c r="OP1048394" s="3"/>
      <c r="OQ1048394" s="3"/>
      <c r="OR1048394" s="3"/>
      <c r="OS1048394" s="3"/>
      <c r="OT1048394" s="3"/>
      <c r="OU1048394" s="3"/>
      <c r="OV1048394" s="3"/>
      <c r="OW1048394" s="3"/>
      <c r="OX1048394" s="3"/>
      <c r="OY1048394" s="3"/>
      <c r="OZ1048394" s="3"/>
      <c r="PA1048394" s="3"/>
      <c r="PB1048394" s="3"/>
      <c r="PC1048394" s="3"/>
      <c r="PD1048394" s="3"/>
      <c r="PE1048394" s="3"/>
      <c r="PF1048394" s="3"/>
      <c r="PG1048394" s="3"/>
      <c r="PH1048394" s="3"/>
      <c r="PI1048394" s="3"/>
      <c r="PJ1048394" s="3"/>
      <c r="PK1048394" s="3"/>
      <c r="PL1048394" s="3"/>
      <c r="PM1048394" s="3"/>
      <c r="PN1048394" s="3"/>
      <c r="PO1048394" s="3"/>
      <c r="PP1048394" s="3"/>
      <c r="PQ1048394" s="3"/>
      <c r="PR1048394" s="3"/>
      <c r="PS1048394" s="3"/>
      <c r="PT1048394" s="3"/>
      <c r="PU1048394" s="3"/>
      <c r="PV1048394" s="3"/>
      <c r="PW1048394" s="3"/>
      <c r="PX1048394" s="3"/>
      <c r="PY1048394" s="3"/>
      <c r="PZ1048394" s="3"/>
      <c r="QA1048394" s="3"/>
      <c r="QB1048394" s="3"/>
      <c r="QC1048394" s="3"/>
      <c r="QD1048394" s="3"/>
      <c r="QE1048394" s="3"/>
      <c r="QF1048394" s="3"/>
      <c r="QG1048394" s="3"/>
      <c r="QH1048394" s="3"/>
      <c r="QI1048394" s="3"/>
      <c r="QJ1048394" s="3"/>
      <c r="QK1048394" s="3"/>
      <c r="QL1048394" s="3"/>
      <c r="QM1048394" s="3"/>
      <c r="QN1048394" s="3"/>
      <c r="QO1048394" s="3"/>
      <c r="QP1048394" s="3"/>
      <c r="QQ1048394" s="3"/>
      <c r="QR1048394" s="3"/>
      <c r="QS1048394" s="3"/>
      <c r="QT1048394" s="3"/>
      <c r="QU1048394" s="3"/>
      <c r="QV1048394" s="3"/>
      <c r="QW1048394" s="3"/>
      <c r="QX1048394" s="3"/>
      <c r="QY1048394" s="3"/>
      <c r="QZ1048394" s="3"/>
      <c r="RA1048394" s="3"/>
      <c r="RB1048394" s="3"/>
      <c r="RC1048394" s="3"/>
      <c r="RD1048394" s="3"/>
      <c r="RE1048394" s="3"/>
      <c r="RF1048394" s="3"/>
      <c r="RG1048394" s="3"/>
      <c r="RH1048394" s="3"/>
      <c r="RI1048394" s="3"/>
      <c r="RJ1048394" s="3"/>
      <c r="RK1048394" s="3"/>
      <c r="RL1048394" s="3"/>
      <c r="RM1048394" s="3"/>
      <c r="RN1048394" s="3"/>
      <c r="RO1048394" s="3"/>
      <c r="RP1048394" s="3"/>
      <c r="RQ1048394" s="3"/>
      <c r="RR1048394" s="3"/>
      <c r="RS1048394" s="3"/>
      <c r="RT1048394" s="3"/>
      <c r="RU1048394" s="3"/>
      <c r="RV1048394" s="3"/>
      <c r="RW1048394" s="3"/>
      <c r="RX1048394" s="3"/>
      <c r="RY1048394" s="3"/>
      <c r="RZ1048394" s="3"/>
      <c r="SA1048394" s="3"/>
      <c r="SB1048394" s="3"/>
      <c r="SC1048394" s="3"/>
      <c r="SD1048394" s="3"/>
      <c r="SE1048394" s="3"/>
      <c r="SF1048394" s="3"/>
      <c r="SG1048394" s="3"/>
      <c r="SH1048394" s="3"/>
      <c r="SI1048394" s="3"/>
      <c r="SJ1048394" s="3"/>
      <c r="SK1048394" s="3"/>
      <c r="SL1048394" s="3"/>
      <c r="SM1048394" s="3"/>
      <c r="SN1048394" s="3"/>
      <c r="SO1048394" s="3"/>
      <c r="SP1048394" s="3"/>
      <c r="SQ1048394" s="3"/>
      <c r="SR1048394" s="3"/>
      <c r="SS1048394" s="3"/>
      <c r="ST1048394" s="3"/>
      <c r="SU1048394" s="3"/>
      <c r="SV1048394" s="3"/>
      <c r="SW1048394" s="3"/>
      <c r="SX1048394" s="3"/>
      <c r="SY1048394" s="3"/>
      <c r="SZ1048394" s="3"/>
      <c r="TA1048394" s="3"/>
      <c r="TB1048394" s="3"/>
      <c r="TC1048394" s="3"/>
      <c r="TD1048394" s="3"/>
      <c r="TE1048394" s="3"/>
      <c r="TF1048394" s="3"/>
      <c r="TG1048394" s="3"/>
      <c r="TH1048394" s="3"/>
      <c r="TI1048394" s="3"/>
      <c r="TJ1048394" s="3"/>
      <c r="TK1048394" s="3"/>
      <c r="TL1048394" s="3"/>
      <c r="TM1048394" s="3"/>
      <c r="TN1048394" s="3"/>
      <c r="TO1048394" s="3"/>
      <c r="TP1048394" s="3"/>
      <c r="TQ1048394" s="3"/>
      <c r="TR1048394" s="3"/>
      <c r="TS1048394" s="3"/>
      <c r="TT1048394" s="3"/>
      <c r="TU1048394" s="3"/>
      <c r="TV1048394" s="3"/>
      <c r="TW1048394" s="3"/>
      <c r="TX1048394" s="3"/>
      <c r="TY1048394" s="3"/>
      <c r="TZ1048394" s="3"/>
      <c r="UA1048394" s="3"/>
      <c r="UB1048394" s="3"/>
      <c r="UC1048394" s="3"/>
      <c r="UD1048394" s="3"/>
      <c r="UE1048394" s="3"/>
      <c r="UF1048394" s="3"/>
      <c r="UG1048394" s="3"/>
      <c r="UH1048394" s="3"/>
      <c r="UI1048394" s="3"/>
      <c r="UJ1048394" s="3"/>
      <c r="UK1048394" s="3"/>
      <c r="UL1048394" s="3"/>
      <c r="UM1048394" s="3"/>
      <c r="UN1048394" s="3"/>
      <c r="UO1048394" s="3"/>
      <c r="UP1048394" s="3"/>
      <c r="UQ1048394" s="3"/>
      <c r="UR1048394" s="3"/>
      <c r="US1048394" s="3"/>
      <c r="UT1048394" s="3"/>
      <c r="UU1048394" s="3"/>
      <c r="UV1048394" s="3"/>
      <c r="UW1048394" s="3"/>
      <c r="UX1048394" s="3"/>
      <c r="UY1048394" s="3"/>
      <c r="UZ1048394" s="3"/>
      <c r="VA1048394" s="3"/>
      <c r="VB1048394" s="3"/>
      <c r="VC1048394" s="3"/>
      <c r="VD1048394" s="3"/>
      <c r="VE1048394" s="3"/>
      <c r="VF1048394" s="3"/>
      <c r="VG1048394" s="3"/>
      <c r="VH1048394" s="3"/>
      <c r="VI1048394" s="3"/>
      <c r="VJ1048394" s="3"/>
      <c r="VK1048394" s="3"/>
      <c r="VL1048394" s="3"/>
      <c r="VM1048394" s="3"/>
      <c r="VN1048394" s="3"/>
      <c r="VO1048394" s="3"/>
      <c r="VP1048394" s="3"/>
      <c r="VQ1048394" s="3"/>
      <c r="VR1048394" s="3"/>
      <c r="VS1048394" s="3"/>
      <c r="VT1048394" s="3"/>
      <c r="VU1048394" s="3"/>
      <c r="VV1048394" s="3"/>
      <c r="VW1048394" s="3"/>
      <c r="VX1048394" s="3"/>
      <c r="VY1048394" s="3"/>
      <c r="VZ1048394" s="3"/>
      <c r="WA1048394" s="3"/>
      <c r="WB1048394" s="3"/>
      <c r="WC1048394" s="3"/>
      <c r="WD1048394" s="3"/>
      <c r="WE1048394" s="3"/>
      <c r="WF1048394" s="3"/>
      <c r="WG1048394" s="3"/>
      <c r="WH1048394" s="3"/>
      <c r="WI1048394" s="3"/>
      <c r="WJ1048394" s="3"/>
      <c r="WK1048394" s="3"/>
      <c r="WL1048394" s="3"/>
      <c r="WM1048394" s="3"/>
      <c r="WN1048394" s="3"/>
      <c r="WO1048394" s="3"/>
      <c r="WP1048394" s="3"/>
      <c r="WQ1048394" s="3"/>
      <c r="WR1048394" s="3"/>
      <c r="WS1048394" s="3"/>
      <c r="WT1048394" s="3"/>
      <c r="WU1048394" s="3"/>
      <c r="WV1048394" s="3"/>
      <c r="WW1048394" s="3"/>
      <c r="WX1048394" s="3"/>
      <c r="WY1048394" s="3"/>
      <c r="WZ1048394" s="3"/>
      <c r="XA1048394" s="3"/>
      <c r="XB1048394" s="3"/>
      <c r="XC1048394" s="3"/>
      <c r="XD1048394" s="3"/>
      <c r="XE1048394" s="3"/>
      <c r="XF1048394" s="3"/>
      <c r="XG1048394" s="3"/>
      <c r="XH1048394" s="3"/>
      <c r="XI1048394" s="3"/>
      <c r="XJ1048394" s="3"/>
      <c r="XK1048394" s="3"/>
      <c r="XL1048394" s="3"/>
      <c r="XM1048394" s="3"/>
      <c r="XN1048394" s="3"/>
      <c r="XO1048394" s="3"/>
      <c r="XP1048394" s="3"/>
      <c r="XQ1048394" s="3"/>
      <c r="XR1048394" s="3"/>
      <c r="XS1048394" s="3"/>
      <c r="XT1048394" s="3"/>
      <c r="XU1048394" s="3"/>
      <c r="XV1048394" s="3"/>
      <c r="XW1048394" s="3"/>
      <c r="XX1048394" s="3"/>
      <c r="XY1048394" s="3"/>
      <c r="XZ1048394" s="3"/>
      <c r="YA1048394" s="3"/>
      <c r="YB1048394" s="3"/>
      <c r="YC1048394" s="3"/>
      <c r="YD1048394" s="3"/>
      <c r="YE1048394" s="3"/>
      <c r="YF1048394" s="3"/>
      <c r="YG1048394" s="3"/>
      <c r="YH1048394" s="3"/>
      <c r="YI1048394" s="3"/>
      <c r="YJ1048394" s="3"/>
      <c r="YK1048394" s="3"/>
      <c r="YL1048394" s="3"/>
      <c r="YM1048394" s="3"/>
      <c r="YN1048394" s="3"/>
      <c r="YO1048394" s="3"/>
      <c r="YP1048394" s="3"/>
      <c r="YQ1048394" s="3"/>
      <c r="YR1048394" s="3"/>
      <c r="YS1048394" s="3"/>
      <c r="YT1048394" s="3"/>
      <c r="YU1048394" s="3"/>
      <c r="YV1048394" s="3"/>
      <c r="YW1048394" s="3"/>
      <c r="YX1048394" s="3"/>
      <c r="YY1048394" s="3"/>
      <c r="YZ1048394" s="3"/>
      <c r="ZA1048394" s="3"/>
      <c r="ZB1048394" s="3"/>
      <c r="ZC1048394" s="3"/>
      <c r="ZD1048394" s="3"/>
      <c r="ZE1048394" s="3"/>
      <c r="ZF1048394" s="3"/>
      <c r="ZG1048394" s="3"/>
      <c r="ZH1048394" s="3"/>
      <c r="ZI1048394" s="3"/>
      <c r="ZJ1048394" s="3"/>
      <c r="ZK1048394" s="3"/>
      <c r="ZL1048394" s="3"/>
      <c r="ZM1048394" s="3"/>
      <c r="ZN1048394" s="3"/>
      <c r="ZO1048394" s="3"/>
      <c r="ZP1048394" s="3"/>
      <c r="ZQ1048394" s="3"/>
      <c r="ZR1048394" s="3"/>
      <c r="ZS1048394" s="3"/>
      <c r="ZT1048394" s="3"/>
      <c r="ZU1048394" s="3"/>
      <c r="ZV1048394" s="3"/>
      <c r="ZW1048394" s="3"/>
      <c r="ZX1048394" s="3"/>
      <c r="ZY1048394" s="3"/>
      <c r="ZZ1048394" s="3"/>
      <c r="AAA1048394" s="3"/>
      <c r="AAB1048394" s="3"/>
      <c r="AAC1048394" s="3"/>
      <c r="AAD1048394" s="3"/>
      <c r="AAE1048394" s="3"/>
      <c r="AAF1048394" s="3"/>
      <c r="AAG1048394" s="3"/>
      <c r="AAH1048394" s="3"/>
      <c r="AAI1048394" s="3"/>
      <c r="AAJ1048394" s="3"/>
      <c r="AAK1048394" s="3"/>
      <c r="AAL1048394" s="3"/>
      <c r="AAM1048394" s="3"/>
      <c r="AAN1048394" s="3"/>
      <c r="AAO1048394" s="3"/>
      <c r="AAP1048394" s="3"/>
      <c r="AAQ1048394" s="3"/>
      <c r="AAR1048394" s="3"/>
      <c r="AAS1048394" s="3"/>
      <c r="AAT1048394" s="3"/>
      <c r="AAU1048394" s="3"/>
      <c r="AAV1048394" s="3"/>
      <c r="AAW1048394" s="3"/>
      <c r="AAX1048394" s="3"/>
      <c r="AAY1048394" s="3"/>
      <c r="AAZ1048394" s="3"/>
      <c r="ABA1048394" s="3"/>
      <c r="ABB1048394" s="3"/>
      <c r="ABC1048394" s="3"/>
      <c r="ABD1048394" s="3"/>
      <c r="ABE1048394" s="3"/>
      <c r="ABF1048394" s="3"/>
      <c r="ABG1048394" s="3"/>
      <c r="ABH1048394" s="3"/>
      <c r="ABI1048394" s="3"/>
      <c r="ABJ1048394" s="3"/>
      <c r="ABK1048394" s="3"/>
      <c r="ABL1048394" s="3"/>
      <c r="ABM1048394" s="3"/>
      <c r="ABN1048394" s="3"/>
      <c r="ABO1048394" s="3"/>
      <c r="ABP1048394" s="3"/>
      <c r="ABQ1048394" s="3"/>
      <c r="ABR1048394" s="3"/>
      <c r="ABS1048394" s="3"/>
      <c r="ABT1048394" s="3"/>
      <c r="ABU1048394" s="3"/>
      <c r="ABV1048394" s="3"/>
      <c r="ABW1048394" s="3"/>
      <c r="ABX1048394" s="3"/>
      <c r="ABY1048394" s="3"/>
      <c r="ABZ1048394" s="3"/>
      <c r="ACA1048394" s="3"/>
      <c r="ACB1048394" s="3"/>
      <c r="ACC1048394" s="3"/>
      <c r="ACD1048394" s="3"/>
      <c r="ACE1048394" s="3"/>
      <c r="ACF1048394" s="3"/>
      <c r="ACG1048394" s="3"/>
      <c r="ACH1048394" s="3"/>
      <c r="ACI1048394" s="3"/>
      <c r="ACJ1048394" s="3"/>
      <c r="ACK1048394" s="3"/>
      <c r="ACL1048394" s="3"/>
      <c r="ACM1048394" s="3"/>
      <c r="ACN1048394" s="3"/>
      <c r="ACO1048394" s="3"/>
      <c r="ACP1048394" s="3"/>
      <c r="ACQ1048394" s="3"/>
      <c r="ACR1048394" s="3"/>
      <c r="ACS1048394" s="3"/>
      <c r="ACT1048394" s="3"/>
      <c r="ACU1048394" s="3"/>
      <c r="ACV1048394" s="3"/>
      <c r="ACW1048394" s="3"/>
      <c r="ACX1048394" s="3"/>
      <c r="ACY1048394" s="3"/>
      <c r="ACZ1048394" s="3"/>
      <c r="ADA1048394" s="3"/>
      <c r="ADB1048394" s="3"/>
      <c r="ADC1048394" s="3"/>
      <c r="ADD1048394" s="3"/>
      <c r="ADE1048394" s="3"/>
      <c r="ADF1048394" s="3"/>
      <c r="ADG1048394" s="3"/>
      <c r="ADH1048394" s="3"/>
      <c r="ADI1048394" s="3"/>
      <c r="ADJ1048394" s="3"/>
      <c r="ADK1048394" s="3"/>
      <c r="ADL1048394" s="3"/>
      <c r="ADM1048394" s="3"/>
      <c r="ADN1048394" s="3"/>
      <c r="ADO1048394" s="3"/>
      <c r="ADP1048394" s="3"/>
      <c r="ADQ1048394" s="3"/>
      <c r="ADR1048394" s="3"/>
      <c r="ADS1048394" s="3"/>
      <c r="ADT1048394" s="3"/>
      <c r="ADU1048394" s="3"/>
      <c r="ADV1048394" s="3"/>
      <c r="ADW1048394" s="3"/>
      <c r="ADX1048394" s="3"/>
      <c r="ADY1048394" s="3"/>
      <c r="ADZ1048394" s="3"/>
      <c r="AEA1048394" s="3"/>
      <c r="AEB1048394" s="3"/>
      <c r="AEC1048394" s="3"/>
      <c r="AED1048394" s="3"/>
      <c r="AEE1048394" s="3"/>
      <c r="AEF1048394" s="3"/>
      <c r="AEG1048394" s="3"/>
      <c r="AEH1048394" s="3"/>
      <c r="AEI1048394" s="3"/>
      <c r="AEJ1048394" s="3"/>
      <c r="AEK1048394" s="3"/>
      <c r="AEL1048394" s="3"/>
      <c r="AEM1048394" s="3"/>
      <c r="AEN1048394" s="3"/>
      <c r="AEO1048394" s="3"/>
      <c r="AEP1048394" s="3"/>
      <c r="AEQ1048394" s="3"/>
      <c r="AER1048394" s="3"/>
      <c r="AES1048394" s="3"/>
      <c r="AET1048394" s="3"/>
      <c r="AEU1048394" s="3"/>
      <c r="AEV1048394" s="3"/>
      <c r="AEW1048394" s="3"/>
      <c r="AEX1048394" s="3"/>
      <c r="AEY1048394" s="3"/>
      <c r="AEZ1048394" s="3"/>
      <c r="AFA1048394" s="3"/>
      <c r="AFB1048394" s="3"/>
      <c r="AFC1048394" s="3"/>
      <c r="AFD1048394" s="3"/>
      <c r="AFE1048394" s="3"/>
      <c r="AFF1048394" s="3"/>
      <c r="AFG1048394" s="3"/>
      <c r="AFH1048394" s="3"/>
      <c r="AFI1048394" s="3"/>
      <c r="AFJ1048394" s="3"/>
      <c r="AFK1048394" s="3"/>
      <c r="AFL1048394" s="3"/>
      <c r="AFM1048394" s="3"/>
      <c r="AFN1048394" s="3"/>
      <c r="AFO1048394" s="3"/>
      <c r="AFP1048394" s="3"/>
      <c r="AFQ1048394" s="3"/>
      <c r="AFR1048394" s="3"/>
      <c r="AFS1048394" s="3"/>
      <c r="AFT1048394" s="3"/>
      <c r="AFU1048394" s="3"/>
      <c r="AFV1048394" s="3"/>
      <c r="AFW1048394" s="3"/>
      <c r="AFX1048394" s="3"/>
      <c r="AFY1048394" s="3"/>
      <c r="AFZ1048394" s="3"/>
      <c r="AGA1048394" s="3"/>
      <c r="AGB1048394" s="3"/>
      <c r="AGC1048394" s="3"/>
      <c r="AGD1048394" s="3"/>
      <c r="AGE1048394" s="3"/>
      <c r="AGF1048394" s="3"/>
      <c r="AGG1048394" s="3"/>
      <c r="AGH1048394" s="3"/>
      <c r="AGI1048394" s="3"/>
      <c r="AGJ1048394" s="3"/>
      <c r="AGK1048394" s="3"/>
      <c r="AGL1048394" s="3"/>
      <c r="AGM1048394" s="3"/>
      <c r="AGN1048394" s="3"/>
      <c r="AGO1048394" s="3"/>
      <c r="AGP1048394" s="3"/>
      <c r="AGQ1048394" s="3"/>
      <c r="AGR1048394" s="3"/>
      <c r="AGS1048394" s="3"/>
      <c r="AGT1048394" s="3"/>
      <c r="AGU1048394" s="3"/>
      <c r="AGV1048394" s="3"/>
      <c r="AGW1048394" s="3"/>
      <c r="AGX1048394" s="3"/>
      <c r="AGY1048394" s="3"/>
      <c r="AGZ1048394" s="3"/>
      <c r="AHA1048394" s="3"/>
      <c r="AHB1048394" s="3"/>
      <c r="AHC1048394" s="3"/>
      <c r="AHD1048394" s="3"/>
      <c r="AHE1048394" s="3"/>
      <c r="AHF1048394" s="3"/>
      <c r="AHG1048394" s="3"/>
      <c r="AHH1048394" s="3"/>
      <c r="AHI1048394" s="3"/>
      <c r="AHJ1048394" s="3"/>
      <c r="AHK1048394" s="3"/>
      <c r="AHL1048394" s="3"/>
      <c r="AHM1048394" s="3"/>
      <c r="AHN1048394" s="3"/>
      <c r="AHO1048394" s="3"/>
      <c r="AHP1048394" s="3"/>
      <c r="AHQ1048394" s="3"/>
      <c r="AHR1048394" s="3"/>
      <c r="AHS1048394" s="3"/>
      <c r="AHT1048394" s="3"/>
      <c r="AHU1048394" s="3"/>
      <c r="AHV1048394" s="3"/>
      <c r="AHW1048394" s="3"/>
      <c r="AHX1048394" s="3"/>
      <c r="AHY1048394" s="3"/>
      <c r="AHZ1048394" s="3"/>
      <c r="AIA1048394" s="3"/>
      <c r="AIB1048394" s="3"/>
      <c r="AIC1048394" s="3"/>
      <c r="AID1048394" s="3"/>
      <c r="AIE1048394" s="3"/>
      <c r="AIF1048394" s="3"/>
      <c r="AIG1048394" s="3"/>
      <c r="AIH1048394" s="3"/>
      <c r="AII1048394" s="3"/>
      <c r="AIJ1048394" s="3"/>
      <c r="AIK1048394" s="3"/>
      <c r="AIL1048394" s="3"/>
      <c r="AIM1048394" s="3"/>
      <c r="AIN1048394" s="3"/>
      <c r="AIO1048394" s="3"/>
      <c r="AIP1048394" s="3"/>
      <c r="AIQ1048394" s="3"/>
      <c r="AIR1048394" s="3"/>
      <c r="AIS1048394" s="3"/>
      <c r="AIT1048394" s="3"/>
      <c r="AIU1048394" s="3"/>
      <c r="AIV1048394" s="3"/>
      <c r="AIW1048394" s="3"/>
      <c r="AIX1048394" s="3"/>
      <c r="AIY1048394" s="3"/>
      <c r="AIZ1048394" s="3"/>
      <c r="AJA1048394" s="3"/>
      <c r="AJB1048394" s="3"/>
      <c r="AJC1048394" s="3"/>
      <c r="AJD1048394" s="3"/>
      <c r="AJE1048394" s="3"/>
      <c r="AJF1048394" s="3"/>
      <c r="AJG1048394" s="3"/>
      <c r="AJH1048394" s="3"/>
      <c r="AJI1048394" s="3"/>
      <c r="AJJ1048394" s="3"/>
      <c r="AJK1048394" s="3"/>
      <c r="AJL1048394" s="3"/>
      <c r="AJM1048394" s="3"/>
      <c r="AJN1048394" s="3"/>
      <c r="AJO1048394" s="3"/>
      <c r="AJP1048394" s="3"/>
      <c r="AJQ1048394" s="3"/>
      <c r="AJR1048394" s="3"/>
      <c r="AJS1048394" s="3"/>
      <c r="AJT1048394" s="3"/>
      <c r="AJU1048394" s="3"/>
      <c r="AJV1048394" s="3"/>
      <c r="AJW1048394" s="3"/>
      <c r="AJX1048394" s="3"/>
      <c r="AJY1048394" s="3"/>
      <c r="AJZ1048394" s="3"/>
      <c r="AKA1048394" s="3"/>
      <c r="AKB1048394" s="3"/>
      <c r="AKC1048394" s="3"/>
      <c r="AKD1048394" s="3"/>
      <c r="AKE1048394" s="3"/>
      <c r="AKF1048394" s="3"/>
      <c r="AKG1048394" s="3"/>
      <c r="AKH1048394" s="3"/>
      <c r="AKI1048394" s="3"/>
      <c r="AKJ1048394" s="3"/>
      <c r="AKK1048394" s="3"/>
      <c r="AKL1048394" s="3"/>
      <c r="AKM1048394" s="3"/>
      <c r="AKN1048394" s="3"/>
      <c r="AKO1048394" s="3"/>
      <c r="AKP1048394" s="3"/>
      <c r="AKQ1048394" s="3"/>
      <c r="AKR1048394" s="3"/>
      <c r="AKS1048394" s="3"/>
      <c r="AKT1048394" s="3"/>
      <c r="AKU1048394" s="3"/>
      <c r="AKV1048394" s="3"/>
      <c r="AKW1048394" s="3"/>
      <c r="AKX1048394" s="3"/>
      <c r="AKY1048394" s="3"/>
      <c r="AKZ1048394" s="3"/>
      <c r="ALA1048394" s="3"/>
      <c r="ALB1048394" s="3"/>
      <c r="ALC1048394" s="3"/>
      <c r="ALD1048394" s="3"/>
      <c r="ALE1048394" s="3"/>
      <c r="ALF1048394" s="3"/>
      <c r="ALG1048394" s="3"/>
      <c r="ALH1048394" s="3"/>
      <c r="ALI1048394" s="3"/>
      <c r="ALJ1048394" s="3"/>
      <c r="ALK1048394" s="3"/>
      <c r="ALL1048394" s="3"/>
      <c r="ALM1048394" s="3"/>
      <c r="ALN1048394" s="3"/>
      <c r="ALO1048394" s="3"/>
      <c r="ALP1048394" s="3"/>
      <c r="ALQ1048394" s="3"/>
      <c r="ALR1048394" s="3"/>
      <c r="ALS1048394" s="3"/>
      <c r="ALT1048394" s="3"/>
      <c r="ALU1048394" s="3"/>
      <c r="ALV1048394" s="3"/>
      <c r="ALW1048394" s="3"/>
      <c r="ALX1048394" s="3"/>
      <c r="ALY1048394" s="3"/>
      <c r="ALZ1048394" s="3"/>
      <c r="AMA1048394" s="3"/>
      <c r="AMB1048394" s="3"/>
      <c r="AMC1048394" s="3"/>
      <c r="AMD1048394" s="3"/>
      <c r="AME1048394" s="3"/>
      <c r="AMF1048394" s="3"/>
    </row>
    <row r="1048395" spans="253:1020" s="2" customFormat="1" ht="12.75" customHeight="1" x14ac:dyDescent="0.2">
      <c r="IS1048395" s="3"/>
      <c r="IT1048395" s="3"/>
      <c r="IU1048395" s="3"/>
      <c r="IV1048395" s="3"/>
      <c r="IW1048395" s="3"/>
      <c r="IX1048395" s="3"/>
      <c r="IY1048395" s="3"/>
      <c r="IZ1048395" s="3"/>
      <c r="JA1048395" s="3"/>
      <c r="JB1048395" s="3"/>
      <c r="JC1048395" s="3"/>
      <c r="JD1048395" s="3"/>
      <c r="JE1048395" s="3"/>
      <c r="JF1048395" s="3"/>
      <c r="JG1048395" s="3"/>
      <c r="JH1048395" s="3"/>
      <c r="JI1048395" s="3"/>
      <c r="JJ1048395" s="3"/>
      <c r="JK1048395" s="3"/>
      <c r="JL1048395" s="3"/>
      <c r="JM1048395" s="3"/>
      <c r="JN1048395" s="3"/>
      <c r="JO1048395" s="3"/>
      <c r="JP1048395" s="3"/>
      <c r="JQ1048395" s="3"/>
      <c r="JR1048395" s="3"/>
      <c r="JS1048395" s="3"/>
      <c r="JT1048395" s="3"/>
      <c r="JU1048395" s="3"/>
      <c r="JV1048395" s="3"/>
      <c r="JW1048395" s="3"/>
      <c r="JX1048395" s="3"/>
      <c r="JY1048395" s="3"/>
      <c r="JZ1048395" s="3"/>
      <c r="KA1048395" s="3"/>
      <c r="KB1048395" s="3"/>
      <c r="KC1048395" s="3"/>
      <c r="KD1048395" s="3"/>
      <c r="KE1048395" s="3"/>
      <c r="KF1048395" s="3"/>
      <c r="KG1048395" s="3"/>
      <c r="KH1048395" s="3"/>
      <c r="KI1048395" s="3"/>
      <c r="KJ1048395" s="3"/>
      <c r="KK1048395" s="3"/>
      <c r="KL1048395" s="3"/>
      <c r="KM1048395" s="3"/>
      <c r="KN1048395" s="3"/>
      <c r="KO1048395" s="3"/>
      <c r="KP1048395" s="3"/>
      <c r="KQ1048395" s="3"/>
      <c r="KR1048395" s="3"/>
      <c r="KS1048395" s="3"/>
      <c r="KT1048395" s="3"/>
      <c r="KU1048395" s="3"/>
      <c r="KV1048395" s="3"/>
      <c r="KW1048395" s="3"/>
      <c r="KX1048395" s="3"/>
      <c r="KY1048395" s="3"/>
      <c r="KZ1048395" s="3"/>
      <c r="LA1048395" s="3"/>
      <c r="LB1048395" s="3"/>
      <c r="LC1048395" s="3"/>
      <c r="LD1048395" s="3"/>
      <c r="LE1048395" s="3"/>
      <c r="LF1048395" s="3"/>
      <c r="LG1048395" s="3"/>
      <c r="LH1048395" s="3"/>
      <c r="LI1048395" s="3"/>
      <c r="LJ1048395" s="3"/>
      <c r="LK1048395" s="3"/>
      <c r="LL1048395" s="3"/>
      <c r="LM1048395" s="3"/>
      <c r="LN1048395" s="3"/>
      <c r="LO1048395" s="3"/>
      <c r="LP1048395" s="3"/>
      <c r="LQ1048395" s="3"/>
      <c r="LR1048395" s="3"/>
      <c r="LS1048395" s="3"/>
      <c r="LT1048395" s="3"/>
      <c r="LU1048395" s="3"/>
      <c r="LV1048395" s="3"/>
      <c r="LW1048395" s="3"/>
      <c r="LX1048395" s="3"/>
      <c r="LY1048395" s="3"/>
      <c r="LZ1048395" s="3"/>
      <c r="MA1048395" s="3"/>
      <c r="MB1048395" s="3"/>
      <c r="MC1048395" s="3"/>
      <c r="MD1048395" s="3"/>
      <c r="ME1048395" s="3"/>
      <c r="MF1048395" s="3"/>
      <c r="MG1048395" s="3"/>
      <c r="MH1048395" s="3"/>
      <c r="MI1048395" s="3"/>
      <c r="MJ1048395" s="3"/>
      <c r="MK1048395" s="3"/>
      <c r="ML1048395" s="3"/>
      <c r="MM1048395" s="3"/>
      <c r="MN1048395" s="3"/>
      <c r="MO1048395" s="3"/>
      <c r="MP1048395" s="3"/>
      <c r="MQ1048395" s="3"/>
      <c r="MR1048395" s="3"/>
      <c r="MS1048395" s="3"/>
      <c r="MT1048395" s="3"/>
      <c r="MU1048395" s="3"/>
      <c r="MV1048395" s="3"/>
      <c r="MW1048395" s="3"/>
      <c r="MX1048395" s="3"/>
      <c r="MY1048395" s="3"/>
      <c r="MZ1048395" s="3"/>
      <c r="NA1048395" s="3"/>
      <c r="NB1048395" s="3"/>
      <c r="NC1048395" s="3"/>
      <c r="ND1048395" s="3"/>
      <c r="NE1048395" s="3"/>
      <c r="NF1048395" s="3"/>
      <c r="NG1048395" s="3"/>
      <c r="NH1048395" s="3"/>
      <c r="NI1048395" s="3"/>
      <c r="NJ1048395" s="3"/>
      <c r="NK1048395" s="3"/>
      <c r="NL1048395" s="3"/>
      <c r="NM1048395" s="3"/>
      <c r="NN1048395" s="3"/>
      <c r="NO1048395" s="3"/>
      <c r="NP1048395" s="3"/>
      <c r="NQ1048395" s="3"/>
      <c r="NR1048395" s="3"/>
      <c r="NS1048395" s="3"/>
      <c r="NT1048395" s="3"/>
      <c r="NU1048395" s="3"/>
      <c r="NV1048395" s="3"/>
      <c r="NW1048395" s="3"/>
      <c r="NX1048395" s="3"/>
      <c r="NY1048395" s="3"/>
      <c r="NZ1048395" s="3"/>
      <c r="OA1048395" s="3"/>
      <c r="OB1048395" s="3"/>
      <c r="OC1048395" s="3"/>
      <c r="OD1048395" s="3"/>
      <c r="OE1048395" s="3"/>
      <c r="OF1048395" s="3"/>
      <c r="OG1048395" s="3"/>
      <c r="OH1048395" s="3"/>
      <c r="OI1048395" s="3"/>
      <c r="OJ1048395" s="3"/>
      <c r="OK1048395" s="3"/>
      <c r="OL1048395" s="3"/>
      <c r="OM1048395" s="3"/>
      <c r="ON1048395" s="3"/>
      <c r="OO1048395" s="3"/>
      <c r="OP1048395" s="3"/>
      <c r="OQ1048395" s="3"/>
      <c r="OR1048395" s="3"/>
      <c r="OS1048395" s="3"/>
      <c r="OT1048395" s="3"/>
      <c r="OU1048395" s="3"/>
      <c r="OV1048395" s="3"/>
      <c r="OW1048395" s="3"/>
      <c r="OX1048395" s="3"/>
      <c r="OY1048395" s="3"/>
      <c r="OZ1048395" s="3"/>
      <c r="PA1048395" s="3"/>
      <c r="PB1048395" s="3"/>
      <c r="PC1048395" s="3"/>
      <c r="PD1048395" s="3"/>
      <c r="PE1048395" s="3"/>
      <c r="PF1048395" s="3"/>
      <c r="PG1048395" s="3"/>
      <c r="PH1048395" s="3"/>
      <c r="PI1048395" s="3"/>
      <c r="PJ1048395" s="3"/>
      <c r="PK1048395" s="3"/>
      <c r="PL1048395" s="3"/>
      <c r="PM1048395" s="3"/>
      <c r="PN1048395" s="3"/>
      <c r="PO1048395" s="3"/>
      <c r="PP1048395" s="3"/>
      <c r="PQ1048395" s="3"/>
      <c r="PR1048395" s="3"/>
      <c r="PS1048395" s="3"/>
      <c r="PT1048395" s="3"/>
      <c r="PU1048395" s="3"/>
      <c r="PV1048395" s="3"/>
      <c r="PW1048395" s="3"/>
      <c r="PX1048395" s="3"/>
      <c r="PY1048395" s="3"/>
      <c r="PZ1048395" s="3"/>
      <c r="QA1048395" s="3"/>
      <c r="QB1048395" s="3"/>
      <c r="QC1048395" s="3"/>
      <c r="QD1048395" s="3"/>
      <c r="QE1048395" s="3"/>
      <c r="QF1048395" s="3"/>
      <c r="QG1048395" s="3"/>
      <c r="QH1048395" s="3"/>
      <c r="QI1048395" s="3"/>
      <c r="QJ1048395" s="3"/>
      <c r="QK1048395" s="3"/>
      <c r="QL1048395" s="3"/>
      <c r="QM1048395" s="3"/>
      <c r="QN1048395" s="3"/>
      <c r="QO1048395" s="3"/>
      <c r="QP1048395" s="3"/>
      <c r="QQ1048395" s="3"/>
      <c r="QR1048395" s="3"/>
      <c r="QS1048395" s="3"/>
      <c r="QT1048395" s="3"/>
      <c r="QU1048395" s="3"/>
      <c r="QV1048395" s="3"/>
      <c r="QW1048395" s="3"/>
      <c r="QX1048395" s="3"/>
      <c r="QY1048395" s="3"/>
      <c r="QZ1048395" s="3"/>
      <c r="RA1048395" s="3"/>
      <c r="RB1048395" s="3"/>
      <c r="RC1048395" s="3"/>
      <c r="RD1048395" s="3"/>
      <c r="RE1048395" s="3"/>
      <c r="RF1048395" s="3"/>
      <c r="RG1048395" s="3"/>
      <c r="RH1048395" s="3"/>
      <c r="RI1048395" s="3"/>
      <c r="RJ1048395" s="3"/>
      <c r="RK1048395" s="3"/>
      <c r="RL1048395" s="3"/>
      <c r="RM1048395" s="3"/>
      <c r="RN1048395" s="3"/>
      <c r="RO1048395" s="3"/>
      <c r="RP1048395" s="3"/>
      <c r="RQ1048395" s="3"/>
      <c r="RR1048395" s="3"/>
      <c r="RS1048395" s="3"/>
      <c r="RT1048395" s="3"/>
      <c r="RU1048395" s="3"/>
      <c r="RV1048395" s="3"/>
      <c r="RW1048395" s="3"/>
      <c r="RX1048395" s="3"/>
      <c r="RY1048395" s="3"/>
      <c r="RZ1048395" s="3"/>
      <c r="SA1048395" s="3"/>
      <c r="SB1048395" s="3"/>
      <c r="SC1048395" s="3"/>
      <c r="SD1048395" s="3"/>
      <c r="SE1048395" s="3"/>
      <c r="SF1048395" s="3"/>
      <c r="SG1048395" s="3"/>
      <c r="SH1048395" s="3"/>
      <c r="SI1048395" s="3"/>
      <c r="SJ1048395" s="3"/>
      <c r="SK1048395" s="3"/>
      <c r="SL1048395" s="3"/>
      <c r="SM1048395" s="3"/>
      <c r="SN1048395" s="3"/>
      <c r="SO1048395" s="3"/>
      <c r="SP1048395" s="3"/>
      <c r="SQ1048395" s="3"/>
      <c r="SR1048395" s="3"/>
      <c r="SS1048395" s="3"/>
      <c r="ST1048395" s="3"/>
      <c r="SU1048395" s="3"/>
      <c r="SV1048395" s="3"/>
      <c r="SW1048395" s="3"/>
      <c r="SX1048395" s="3"/>
      <c r="SY1048395" s="3"/>
      <c r="SZ1048395" s="3"/>
      <c r="TA1048395" s="3"/>
      <c r="TB1048395" s="3"/>
      <c r="TC1048395" s="3"/>
      <c r="TD1048395" s="3"/>
      <c r="TE1048395" s="3"/>
      <c r="TF1048395" s="3"/>
      <c r="TG1048395" s="3"/>
      <c r="TH1048395" s="3"/>
      <c r="TI1048395" s="3"/>
      <c r="TJ1048395" s="3"/>
      <c r="TK1048395" s="3"/>
      <c r="TL1048395" s="3"/>
      <c r="TM1048395" s="3"/>
      <c r="TN1048395" s="3"/>
      <c r="TO1048395" s="3"/>
      <c r="TP1048395" s="3"/>
      <c r="TQ1048395" s="3"/>
      <c r="TR1048395" s="3"/>
      <c r="TS1048395" s="3"/>
      <c r="TT1048395" s="3"/>
      <c r="TU1048395" s="3"/>
      <c r="TV1048395" s="3"/>
      <c r="TW1048395" s="3"/>
      <c r="TX1048395" s="3"/>
      <c r="TY1048395" s="3"/>
      <c r="TZ1048395" s="3"/>
      <c r="UA1048395" s="3"/>
      <c r="UB1048395" s="3"/>
      <c r="UC1048395" s="3"/>
      <c r="UD1048395" s="3"/>
      <c r="UE1048395" s="3"/>
      <c r="UF1048395" s="3"/>
      <c r="UG1048395" s="3"/>
      <c r="UH1048395" s="3"/>
      <c r="UI1048395" s="3"/>
      <c r="UJ1048395" s="3"/>
      <c r="UK1048395" s="3"/>
      <c r="UL1048395" s="3"/>
      <c r="UM1048395" s="3"/>
      <c r="UN1048395" s="3"/>
      <c r="UO1048395" s="3"/>
      <c r="UP1048395" s="3"/>
      <c r="UQ1048395" s="3"/>
      <c r="UR1048395" s="3"/>
      <c r="US1048395" s="3"/>
      <c r="UT1048395" s="3"/>
      <c r="UU1048395" s="3"/>
      <c r="UV1048395" s="3"/>
      <c r="UW1048395" s="3"/>
      <c r="UX1048395" s="3"/>
      <c r="UY1048395" s="3"/>
      <c r="UZ1048395" s="3"/>
      <c r="VA1048395" s="3"/>
      <c r="VB1048395" s="3"/>
      <c r="VC1048395" s="3"/>
      <c r="VD1048395" s="3"/>
      <c r="VE1048395" s="3"/>
      <c r="VF1048395" s="3"/>
      <c r="VG1048395" s="3"/>
      <c r="VH1048395" s="3"/>
      <c r="VI1048395" s="3"/>
      <c r="VJ1048395" s="3"/>
      <c r="VK1048395" s="3"/>
      <c r="VL1048395" s="3"/>
      <c r="VM1048395" s="3"/>
      <c r="VN1048395" s="3"/>
      <c r="VO1048395" s="3"/>
      <c r="VP1048395" s="3"/>
      <c r="VQ1048395" s="3"/>
      <c r="VR1048395" s="3"/>
      <c r="VS1048395" s="3"/>
      <c r="VT1048395" s="3"/>
      <c r="VU1048395" s="3"/>
      <c r="VV1048395" s="3"/>
      <c r="VW1048395" s="3"/>
      <c r="VX1048395" s="3"/>
      <c r="VY1048395" s="3"/>
      <c r="VZ1048395" s="3"/>
      <c r="WA1048395" s="3"/>
      <c r="WB1048395" s="3"/>
      <c r="WC1048395" s="3"/>
      <c r="WD1048395" s="3"/>
      <c r="WE1048395" s="3"/>
      <c r="WF1048395" s="3"/>
      <c r="WG1048395" s="3"/>
      <c r="WH1048395" s="3"/>
      <c r="WI1048395" s="3"/>
      <c r="WJ1048395" s="3"/>
      <c r="WK1048395" s="3"/>
      <c r="WL1048395" s="3"/>
      <c r="WM1048395" s="3"/>
      <c r="WN1048395" s="3"/>
      <c r="WO1048395" s="3"/>
      <c r="WP1048395" s="3"/>
      <c r="WQ1048395" s="3"/>
      <c r="WR1048395" s="3"/>
      <c r="WS1048395" s="3"/>
      <c r="WT1048395" s="3"/>
      <c r="WU1048395" s="3"/>
      <c r="WV1048395" s="3"/>
      <c r="WW1048395" s="3"/>
      <c r="WX1048395" s="3"/>
      <c r="WY1048395" s="3"/>
      <c r="WZ1048395" s="3"/>
      <c r="XA1048395" s="3"/>
      <c r="XB1048395" s="3"/>
      <c r="XC1048395" s="3"/>
      <c r="XD1048395" s="3"/>
      <c r="XE1048395" s="3"/>
      <c r="XF1048395" s="3"/>
      <c r="XG1048395" s="3"/>
      <c r="XH1048395" s="3"/>
      <c r="XI1048395" s="3"/>
      <c r="XJ1048395" s="3"/>
      <c r="XK1048395" s="3"/>
      <c r="XL1048395" s="3"/>
      <c r="XM1048395" s="3"/>
      <c r="XN1048395" s="3"/>
      <c r="XO1048395" s="3"/>
      <c r="XP1048395" s="3"/>
      <c r="XQ1048395" s="3"/>
      <c r="XR1048395" s="3"/>
      <c r="XS1048395" s="3"/>
      <c r="XT1048395" s="3"/>
      <c r="XU1048395" s="3"/>
      <c r="XV1048395" s="3"/>
      <c r="XW1048395" s="3"/>
      <c r="XX1048395" s="3"/>
      <c r="XY1048395" s="3"/>
      <c r="XZ1048395" s="3"/>
      <c r="YA1048395" s="3"/>
      <c r="YB1048395" s="3"/>
      <c r="YC1048395" s="3"/>
      <c r="YD1048395" s="3"/>
      <c r="YE1048395" s="3"/>
      <c r="YF1048395" s="3"/>
      <c r="YG1048395" s="3"/>
      <c r="YH1048395" s="3"/>
      <c r="YI1048395" s="3"/>
      <c r="YJ1048395" s="3"/>
      <c r="YK1048395" s="3"/>
      <c r="YL1048395" s="3"/>
      <c r="YM1048395" s="3"/>
      <c r="YN1048395" s="3"/>
      <c r="YO1048395" s="3"/>
      <c r="YP1048395" s="3"/>
      <c r="YQ1048395" s="3"/>
      <c r="YR1048395" s="3"/>
      <c r="YS1048395" s="3"/>
      <c r="YT1048395" s="3"/>
      <c r="YU1048395" s="3"/>
      <c r="YV1048395" s="3"/>
      <c r="YW1048395" s="3"/>
      <c r="YX1048395" s="3"/>
      <c r="YY1048395" s="3"/>
      <c r="YZ1048395" s="3"/>
      <c r="ZA1048395" s="3"/>
      <c r="ZB1048395" s="3"/>
      <c r="ZC1048395" s="3"/>
      <c r="ZD1048395" s="3"/>
      <c r="ZE1048395" s="3"/>
      <c r="ZF1048395" s="3"/>
      <c r="ZG1048395" s="3"/>
      <c r="ZH1048395" s="3"/>
      <c r="ZI1048395" s="3"/>
      <c r="ZJ1048395" s="3"/>
      <c r="ZK1048395" s="3"/>
      <c r="ZL1048395" s="3"/>
      <c r="ZM1048395" s="3"/>
      <c r="ZN1048395" s="3"/>
      <c r="ZO1048395" s="3"/>
      <c r="ZP1048395" s="3"/>
      <c r="ZQ1048395" s="3"/>
      <c r="ZR1048395" s="3"/>
      <c r="ZS1048395" s="3"/>
      <c r="ZT1048395" s="3"/>
      <c r="ZU1048395" s="3"/>
      <c r="ZV1048395" s="3"/>
      <c r="ZW1048395" s="3"/>
      <c r="ZX1048395" s="3"/>
      <c r="ZY1048395" s="3"/>
      <c r="ZZ1048395" s="3"/>
      <c r="AAA1048395" s="3"/>
      <c r="AAB1048395" s="3"/>
      <c r="AAC1048395" s="3"/>
      <c r="AAD1048395" s="3"/>
      <c r="AAE1048395" s="3"/>
      <c r="AAF1048395" s="3"/>
      <c r="AAG1048395" s="3"/>
      <c r="AAH1048395" s="3"/>
      <c r="AAI1048395" s="3"/>
      <c r="AAJ1048395" s="3"/>
      <c r="AAK1048395" s="3"/>
      <c r="AAL1048395" s="3"/>
      <c r="AAM1048395" s="3"/>
      <c r="AAN1048395" s="3"/>
      <c r="AAO1048395" s="3"/>
      <c r="AAP1048395" s="3"/>
      <c r="AAQ1048395" s="3"/>
      <c r="AAR1048395" s="3"/>
      <c r="AAS1048395" s="3"/>
      <c r="AAT1048395" s="3"/>
      <c r="AAU1048395" s="3"/>
      <c r="AAV1048395" s="3"/>
      <c r="AAW1048395" s="3"/>
      <c r="AAX1048395" s="3"/>
      <c r="AAY1048395" s="3"/>
      <c r="AAZ1048395" s="3"/>
      <c r="ABA1048395" s="3"/>
      <c r="ABB1048395" s="3"/>
      <c r="ABC1048395" s="3"/>
      <c r="ABD1048395" s="3"/>
      <c r="ABE1048395" s="3"/>
      <c r="ABF1048395" s="3"/>
      <c r="ABG1048395" s="3"/>
      <c r="ABH1048395" s="3"/>
      <c r="ABI1048395" s="3"/>
      <c r="ABJ1048395" s="3"/>
      <c r="ABK1048395" s="3"/>
      <c r="ABL1048395" s="3"/>
      <c r="ABM1048395" s="3"/>
      <c r="ABN1048395" s="3"/>
      <c r="ABO1048395" s="3"/>
      <c r="ABP1048395" s="3"/>
      <c r="ABQ1048395" s="3"/>
      <c r="ABR1048395" s="3"/>
      <c r="ABS1048395" s="3"/>
      <c r="ABT1048395" s="3"/>
      <c r="ABU1048395" s="3"/>
      <c r="ABV1048395" s="3"/>
      <c r="ABW1048395" s="3"/>
      <c r="ABX1048395" s="3"/>
      <c r="ABY1048395" s="3"/>
      <c r="ABZ1048395" s="3"/>
      <c r="ACA1048395" s="3"/>
      <c r="ACB1048395" s="3"/>
      <c r="ACC1048395" s="3"/>
      <c r="ACD1048395" s="3"/>
      <c r="ACE1048395" s="3"/>
      <c r="ACF1048395" s="3"/>
      <c r="ACG1048395" s="3"/>
      <c r="ACH1048395" s="3"/>
      <c r="ACI1048395" s="3"/>
      <c r="ACJ1048395" s="3"/>
      <c r="ACK1048395" s="3"/>
      <c r="ACL1048395" s="3"/>
      <c r="ACM1048395" s="3"/>
      <c r="ACN1048395" s="3"/>
      <c r="ACO1048395" s="3"/>
      <c r="ACP1048395" s="3"/>
      <c r="ACQ1048395" s="3"/>
      <c r="ACR1048395" s="3"/>
      <c r="ACS1048395" s="3"/>
      <c r="ACT1048395" s="3"/>
      <c r="ACU1048395" s="3"/>
      <c r="ACV1048395" s="3"/>
      <c r="ACW1048395" s="3"/>
      <c r="ACX1048395" s="3"/>
      <c r="ACY1048395" s="3"/>
      <c r="ACZ1048395" s="3"/>
      <c r="ADA1048395" s="3"/>
      <c r="ADB1048395" s="3"/>
      <c r="ADC1048395" s="3"/>
      <c r="ADD1048395" s="3"/>
      <c r="ADE1048395" s="3"/>
      <c r="ADF1048395" s="3"/>
      <c r="ADG1048395" s="3"/>
      <c r="ADH1048395" s="3"/>
      <c r="ADI1048395" s="3"/>
      <c r="ADJ1048395" s="3"/>
      <c r="ADK1048395" s="3"/>
      <c r="ADL1048395" s="3"/>
      <c r="ADM1048395" s="3"/>
      <c r="ADN1048395" s="3"/>
      <c r="ADO1048395" s="3"/>
      <c r="ADP1048395" s="3"/>
      <c r="ADQ1048395" s="3"/>
      <c r="ADR1048395" s="3"/>
      <c r="ADS1048395" s="3"/>
      <c r="ADT1048395" s="3"/>
      <c r="ADU1048395" s="3"/>
      <c r="ADV1048395" s="3"/>
      <c r="ADW1048395" s="3"/>
      <c r="ADX1048395" s="3"/>
      <c r="ADY1048395" s="3"/>
      <c r="ADZ1048395" s="3"/>
      <c r="AEA1048395" s="3"/>
      <c r="AEB1048395" s="3"/>
      <c r="AEC1048395" s="3"/>
      <c r="AED1048395" s="3"/>
      <c r="AEE1048395" s="3"/>
      <c r="AEF1048395" s="3"/>
      <c r="AEG1048395" s="3"/>
      <c r="AEH1048395" s="3"/>
      <c r="AEI1048395" s="3"/>
      <c r="AEJ1048395" s="3"/>
      <c r="AEK1048395" s="3"/>
      <c r="AEL1048395" s="3"/>
      <c r="AEM1048395" s="3"/>
      <c r="AEN1048395" s="3"/>
      <c r="AEO1048395" s="3"/>
      <c r="AEP1048395" s="3"/>
      <c r="AEQ1048395" s="3"/>
      <c r="AER1048395" s="3"/>
      <c r="AES1048395" s="3"/>
      <c r="AET1048395" s="3"/>
      <c r="AEU1048395" s="3"/>
      <c r="AEV1048395" s="3"/>
      <c r="AEW1048395" s="3"/>
      <c r="AEX1048395" s="3"/>
      <c r="AEY1048395" s="3"/>
      <c r="AEZ1048395" s="3"/>
      <c r="AFA1048395" s="3"/>
      <c r="AFB1048395" s="3"/>
      <c r="AFC1048395" s="3"/>
      <c r="AFD1048395" s="3"/>
      <c r="AFE1048395" s="3"/>
      <c r="AFF1048395" s="3"/>
      <c r="AFG1048395" s="3"/>
      <c r="AFH1048395" s="3"/>
      <c r="AFI1048395" s="3"/>
      <c r="AFJ1048395" s="3"/>
      <c r="AFK1048395" s="3"/>
      <c r="AFL1048395" s="3"/>
      <c r="AFM1048395" s="3"/>
      <c r="AFN1048395" s="3"/>
      <c r="AFO1048395" s="3"/>
      <c r="AFP1048395" s="3"/>
      <c r="AFQ1048395" s="3"/>
      <c r="AFR1048395" s="3"/>
      <c r="AFS1048395" s="3"/>
      <c r="AFT1048395" s="3"/>
      <c r="AFU1048395" s="3"/>
      <c r="AFV1048395" s="3"/>
      <c r="AFW1048395" s="3"/>
      <c r="AFX1048395" s="3"/>
      <c r="AFY1048395" s="3"/>
      <c r="AFZ1048395" s="3"/>
      <c r="AGA1048395" s="3"/>
      <c r="AGB1048395" s="3"/>
      <c r="AGC1048395" s="3"/>
      <c r="AGD1048395" s="3"/>
      <c r="AGE1048395" s="3"/>
      <c r="AGF1048395" s="3"/>
      <c r="AGG1048395" s="3"/>
      <c r="AGH1048395" s="3"/>
      <c r="AGI1048395" s="3"/>
      <c r="AGJ1048395" s="3"/>
      <c r="AGK1048395" s="3"/>
      <c r="AGL1048395" s="3"/>
      <c r="AGM1048395" s="3"/>
      <c r="AGN1048395" s="3"/>
      <c r="AGO1048395" s="3"/>
      <c r="AGP1048395" s="3"/>
      <c r="AGQ1048395" s="3"/>
      <c r="AGR1048395" s="3"/>
      <c r="AGS1048395" s="3"/>
      <c r="AGT1048395" s="3"/>
      <c r="AGU1048395" s="3"/>
      <c r="AGV1048395" s="3"/>
      <c r="AGW1048395" s="3"/>
      <c r="AGX1048395" s="3"/>
      <c r="AGY1048395" s="3"/>
      <c r="AGZ1048395" s="3"/>
      <c r="AHA1048395" s="3"/>
      <c r="AHB1048395" s="3"/>
      <c r="AHC1048395" s="3"/>
      <c r="AHD1048395" s="3"/>
      <c r="AHE1048395" s="3"/>
      <c r="AHF1048395" s="3"/>
      <c r="AHG1048395" s="3"/>
      <c r="AHH1048395" s="3"/>
      <c r="AHI1048395" s="3"/>
      <c r="AHJ1048395" s="3"/>
      <c r="AHK1048395" s="3"/>
      <c r="AHL1048395" s="3"/>
      <c r="AHM1048395" s="3"/>
      <c r="AHN1048395" s="3"/>
      <c r="AHO1048395" s="3"/>
      <c r="AHP1048395" s="3"/>
      <c r="AHQ1048395" s="3"/>
      <c r="AHR1048395" s="3"/>
      <c r="AHS1048395" s="3"/>
      <c r="AHT1048395" s="3"/>
      <c r="AHU1048395" s="3"/>
      <c r="AHV1048395" s="3"/>
      <c r="AHW1048395" s="3"/>
      <c r="AHX1048395" s="3"/>
      <c r="AHY1048395" s="3"/>
      <c r="AHZ1048395" s="3"/>
      <c r="AIA1048395" s="3"/>
      <c r="AIB1048395" s="3"/>
      <c r="AIC1048395" s="3"/>
      <c r="AID1048395" s="3"/>
      <c r="AIE1048395" s="3"/>
      <c r="AIF1048395" s="3"/>
      <c r="AIG1048395" s="3"/>
      <c r="AIH1048395" s="3"/>
      <c r="AII1048395" s="3"/>
      <c r="AIJ1048395" s="3"/>
      <c r="AIK1048395" s="3"/>
      <c r="AIL1048395" s="3"/>
      <c r="AIM1048395" s="3"/>
      <c r="AIN1048395" s="3"/>
      <c r="AIO1048395" s="3"/>
      <c r="AIP1048395" s="3"/>
      <c r="AIQ1048395" s="3"/>
      <c r="AIR1048395" s="3"/>
      <c r="AIS1048395" s="3"/>
      <c r="AIT1048395" s="3"/>
      <c r="AIU1048395" s="3"/>
      <c r="AIV1048395" s="3"/>
      <c r="AIW1048395" s="3"/>
      <c r="AIX1048395" s="3"/>
      <c r="AIY1048395" s="3"/>
      <c r="AIZ1048395" s="3"/>
      <c r="AJA1048395" s="3"/>
      <c r="AJB1048395" s="3"/>
      <c r="AJC1048395" s="3"/>
      <c r="AJD1048395" s="3"/>
      <c r="AJE1048395" s="3"/>
      <c r="AJF1048395" s="3"/>
      <c r="AJG1048395" s="3"/>
      <c r="AJH1048395" s="3"/>
      <c r="AJI1048395" s="3"/>
      <c r="AJJ1048395" s="3"/>
      <c r="AJK1048395" s="3"/>
      <c r="AJL1048395" s="3"/>
      <c r="AJM1048395" s="3"/>
      <c r="AJN1048395" s="3"/>
      <c r="AJO1048395" s="3"/>
      <c r="AJP1048395" s="3"/>
      <c r="AJQ1048395" s="3"/>
      <c r="AJR1048395" s="3"/>
      <c r="AJS1048395" s="3"/>
      <c r="AJT1048395" s="3"/>
      <c r="AJU1048395" s="3"/>
      <c r="AJV1048395" s="3"/>
      <c r="AJW1048395" s="3"/>
      <c r="AJX1048395" s="3"/>
      <c r="AJY1048395" s="3"/>
      <c r="AJZ1048395" s="3"/>
      <c r="AKA1048395" s="3"/>
      <c r="AKB1048395" s="3"/>
      <c r="AKC1048395" s="3"/>
      <c r="AKD1048395" s="3"/>
      <c r="AKE1048395" s="3"/>
      <c r="AKF1048395" s="3"/>
      <c r="AKG1048395" s="3"/>
      <c r="AKH1048395" s="3"/>
      <c r="AKI1048395" s="3"/>
      <c r="AKJ1048395" s="3"/>
      <c r="AKK1048395" s="3"/>
      <c r="AKL1048395" s="3"/>
      <c r="AKM1048395" s="3"/>
      <c r="AKN1048395" s="3"/>
      <c r="AKO1048395" s="3"/>
      <c r="AKP1048395" s="3"/>
      <c r="AKQ1048395" s="3"/>
      <c r="AKR1048395" s="3"/>
      <c r="AKS1048395" s="3"/>
      <c r="AKT1048395" s="3"/>
      <c r="AKU1048395" s="3"/>
      <c r="AKV1048395" s="3"/>
      <c r="AKW1048395" s="3"/>
      <c r="AKX1048395" s="3"/>
      <c r="AKY1048395" s="3"/>
      <c r="AKZ1048395" s="3"/>
      <c r="ALA1048395" s="3"/>
      <c r="ALB1048395" s="3"/>
      <c r="ALC1048395" s="3"/>
      <c r="ALD1048395" s="3"/>
      <c r="ALE1048395" s="3"/>
      <c r="ALF1048395" s="3"/>
      <c r="ALG1048395" s="3"/>
      <c r="ALH1048395" s="3"/>
      <c r="ALI1048395" s="3"/>
      <c r="ALJ1048395" s="3"/>
      <c r="ALK1048395" s="3"/>
      <c r="ALL1048395" s="3"/>
      <c r="ALM1048395" s="3"/>
      <c r="ALN1048395" s="3"/>
      <c r="ALO1048395" s="3"/>
      <c r="ALP1048395" s="3"/>
      <c r="ALQ1048395" s="3"/>
      <c r="ALR1048395" s="3"/>
      <c r="ALS1048395" s="3"/>
      <c r="ALT1048395" s="3"/>
      <c r="ALU1048395" s="3"/>
      <c r="ALV1048395" s="3"/>
      <c r="ALW1048395" s="3"/>
      <c r="ALX1048395" s="3"/>
      <c r="ALY1048395" s="3"/>
      <c r="ALZ1048395" s="3"/>
      <c r="AMA1048395" s="3"/>
      <c r="AMB1048395" s="3"/>
      <c r="AMC1048395" s="3"/>
      <c r="AMD1048395" s="3"/>
      <c r="AME1048395" s="3"/>
      <c r="AMF1048395" s="3"/>
    </row>
    <row r="1048396" spans="253:1020" s="2" customFormat="1" ht="12.75" customHeight="1" x14ac:dyDescent="0.2">
      <c r="IS1048396" s="3"/>
      <c r="IT1048396" s="3"/>
      <c r="IU1048396" s="3"/>
      <c r="IV1048396" s="3"/>
      <c r="IW1048396" s="3"/>
      <c r="IX1048396" s="3"/>
      <c r="IY1048396" s="3"/>
      <c r="IZ1048396" s="3"/>
      <c r="JA1048396" s="3"/>
      <c r="JB1048396" s="3"/>
      <c r="JC1048396" s="3"/>
      <c r="JD1048396" s="3"/>
      <c r="JE1048396" s="3"/>
      <c r="JF1048396" s="3"/>
      <c r="JG1048396" s="3"/>
      <c r="JH1048396" s="3"/>
      <c r="JI1048396" s="3"/>
      <c r="JJ1048396" s="3"/>
      <c r="JK1048396" s="3"/>
      <c r="JL1048396" s="3"/>
      <c r="JM1048396" s="3"/>
      <c r="JN1048396" s="3"/>
      <c r="JO1048396" s="3"/>
      <c r="JP1048396" s="3"/>
      <c r="JQ1048396" s="3"/>
      <c r="JR1048396" s="3"/>
      <c r="JS1048396" s="3"/>
      <c r="JT1048396" s="3"/>
      <c r="JU1048396" s="3"/>
      <c r="JV1048396" s="3"/>
      <c r="JW1048396" s="3"/>
      <c r="JX1048396" s="3"/>
      <c r="JY1048396" s="3"/>
      <c r="JZ1048396" s="3"/>
      <c r="KA1048396" s="3"/>
      <c r="KB1048396" s="3"/>
      <c r="KC1048396" s="3"/>
      <c r="KD1048396" s="3"/>
      <c r="KE1048396" s="3"/>
      <c r="KF1048396" s="3"/>
      <c r="KG1048396" s="3"/>
      <c r="KH1048396" s="3"/>
      <c r="KI1048396" s="3"/>
      <c r="KJ1048396" s="3"/>
      <c r="KK1048396" s="3"/>
      <c r="KL1048396" s="3"/>
      <c r="KM1048396" s="3"/>
      <c r="KN1048396" s="3"/>
      <c r="KO1048396" s="3"/>
      <c r="KP1048396" s="3"/>
      <c r="KQ1048396" s="3"/>
      <c r="KR1048396" s="3"/>
      <c r="KS1048396" s="3"/>
      <c r="KT1048396" s="3"/>
      <c r="KU1048396" s="3"/>
      <c r="KV1048396" s="3"/>
      <c r="KW1048396" s="3"/>
      <c r="KX1048396" s="3"/>
      <c r="KY1048396" s="3"/>
      <c r="KZ1048396" s="3"/>
      <c r="LA1048396" s="3"/>
      <c r="LB1048396" s="3"/>
      <c r="LC1048396" s="3"/>
      <c r="LD1048396" s="3"/>
      <c r="LE1048396" s="3"/>
      <c r="LF1048396" s="3"/>
      <c r="LG1048396" s="3"/>
      <c r="LH1048396" s="3"/>
      <c r="LI1048396" s="3"/>
      <c r="LJ1048396" s="3"/>
      <c r="LK1048396" s="3"/>
      <c r="LL1048396" s="3"/>
      <c r="LM1048396" s="3"/>
      <c r="LN1048396" s="3"/>
      <c r="LO1048396" s="3"/>
      <c r="LP1048396" s="3"/>
      <c r="LQ1048396" s="3"/>
      <c r="LR1048396" s="3"/>
      <c r="LS1048396" s="3"/>
      <c r="LT1048396" s="3"/>
      <c r="LU1048396" s="3"/>
      <c r="LV1048396" s="3"/>
      <c r="LW1048396" s="3"/>
      <c r="LX1048396" s="3"/>
      <c r="LY1048396" s="3"/>
      <c r="LZ1048396" s="3"/>
      <c r="MA1048396" s="3"/>
      <c r="MB1048396" s="3"/>
      <c r="MC1048396" s="3"/>
      <c r="MD1048396" s="3"/>
      <c r="ME1048396" s="3"/>
      <c r="MF1048396" s="3"/>
      <c r="MG1048396" s="3"/>
      <c r="MH1048396" s="3"/>
      <c r="MI1048396" s="3"/>
      <c r="MJ1048396" s="3"/>
      <c r="MK1048396" s="3"/>
      <c r="ML1048396" s="3"/>
      <c r="MM1048396" s="3"/>
      <c r="MN1048396" s="3"/>
      <c r="MO1048396" s="3"/>
      <c r="MP1048396" s="3"/>
      <c r="MQ1048396" s="3"/>
      <c r="MR1048396" s="3"/>
      <c r="MS1048396" s="3"/>
      <c r="MT1048396" s="3"/>
      <c r="MU1048396" s="3"/>
      <c r="MV1048396" s="3"/>
      <c r="MW1048396" s="3"/>
      <c r="MX1048396" s="3"/>
      <c r="MY1048396" s="3"/>
      <c r="MZ1048396" s="3"/>
      <c r="NA1048396" s="3"/>
      <c r="NB1048396" s="3"/>
      <c r="NC1048396" s="3"/>
      <c r="ND1048396" s="3"/>
      <c r="NE1048396" s="3"/>
      <c r="NF1048396" s="3"/>
      <c r="NG1048396" s="3"/>
      <c r="NH1048396" s="3"/>
      <c r="NI1048396" s="3"/>
      <c r="NJ1048396" s="3"/>
      <c r="NK1048396" s="3"/>
      <c r="NL1048396" s="3"/>
      <c r="NM1048396" s="3"/>
      <c r="NN1048396" s="3"/>
      <c r="NO1048396" s="3"/>
      <c r="NP1048396" s="3"/>
      <c r="NQ1048396" s="3"/>
      <c r="NR1048396" s="3"/>
      <c r="NS1048396" s="3"/>
      <c r="NT1048396" s="3"/>
      <c r="NU1048396" s="3"/>
      <c r="NV1048396" s="3"/>
      <c r="NW1048396" s="3"/>
      <c r="NX1048396" s="3"/>
      <c r="NY1048396" s="3"/>
      <c r="NZ1048396" s="3"/>
      <c r="OA1048396" s="3"/>
      <c r="OB1048396" s="3"/>
      <c r="OC1048396" s="3"/>
      <c r="OD1048396" s="3"/>
      <c r="OE1048396" s="3"/>
      <c r="OF1048396" s="3"/>
      <c r="OG1048396" s="3"/>
      <c r="OH1048396" s="3"/>
      <c r="OI1048396" s="3"/>
      <c r="OJ1048396" s="3"/>
      <c r="OK1048396" s="3"/>
      <c r="OL1048396" s="3"/>
      <c r="OM1048396" s="3"/>
      <c r="ON1048396" s="3"/>
      <c r="OO1048396" s="3"/>
      <c r="OP1048396" s="3"/>
      <c r="OQ1048396" s="3"/>
      <c r="OR1048396" s="3"/>
      <c r="OS1048396" s="3"/>
      <c r="OT1048396" s="3"/>
      <c r="OU1048396" s="3"/>
      <c r="OV1048396" s="3"/>
      <c r="OW1048396" s="3"/>
      <c r="OX1048396" s="3"/>
      <c r="OY1048396" s="3"/>
      <c r="OZ1048396" s="3"/>
      <c r="PA1048396" s="3"/>
      <c r="PB1048396" s="3"/>
      <c r="PC1048396" s="3"/>
      <c r="PD1048396" s="3"/>
      <c r="PE1048396" s="3"/>
      <c r="PF1048396" s="3"/>
      <c r="PG1048396" s="3"/>
      <c r="PH1048396" s="3"/>
      <c r="PI1048396" s="3"/>
      <c r="PJ1048396" s="3"/>
      <c r="PK1048396" s="3"/>
      <c r="PL1048396" s="3"/>
      <c r="PM1048396" s="3"/>
      <c r="PN1048396" s="3"/>
      <c r="PO1048396" s="3"/>
      <c r="PP1048396" s="3"/>
      <c r="PQ1048396" s="3"/>
      <c r="PR1048396" s="3"/>
      <c r="PS1048396" s="3"/>
      <c r="PT1048396" s="3"/>
      <c r="PU1048396" s="3"/>
      <c r="PV1048396" s="3"/>
      <c r="PW1048396" s="3"/>
      <c r="PX1048396" s="3"/>
      <c r="PY1048396" s="3"/>
      <c r="PZ1048396" s="3"/>
      <c r="QA1048396" s="3"/>
      <c r="QB1048396" s="3"/>
      <c r="QC1048396" s="3"/>
      <c r="QD1048396" s="3"/>
      <c r="QE1048396" s="3"/>
      <c r="QF1048396" s="3"/>
      <c r="QG1048396" s="3"/>
      <c r="QH1048396" s="3"/>
      <c r="QI1048396" s="3"/>
      <c r="QJ1048396" s="3"/>
      <c r="QK1048396" s="3"/>
      <c r="QL1048396" s="3"/>
      <c r="QM1048396" s="3"/>
      <c r="QN1048396" s="3"/>
      <c r="QO1048396" s="3"/>
      <c r="QP1048396" s="3"/>
      <c r="QQ1048396" s="3"/>
      <c r="QR1048396" s="3"/>
      <c r="QS1048396" s="3"/>
      <c r="QT1048396" s="3"/>
      <c r="QU1048396" s="3"/>
      <c r="QV1048396" s="3"/>
      <c r="QW1048396" s="3"/>
      <c r="QX1048396" s="3"/>
      <c r="QY1048396" s="3"/>
      <c r="QZ1048396" s="3"/>
      <c r="RA1048396" s="3"/>
      <c r="RB1048396" s="3"/>
      <c r="RC1048396" s="3"/>
      <c r="RD1048396" s="3"/>
      <c r="RE1048396" s="3"/>
      <c r="RF1048396" s="3"/>
      <c r="RG1048396" s="3"/>
      <c r="RH1048396" s="3"/>
      <c r="RI1048396" s="3"/>
      <c r="RJ1048396" s="3"/>
      <c r="RK1048396" s="3"/>
      <c r="RL1048396" s="3"/>
      <c r="RM1048396" s="3"/>
      <c r="RN1048396" s="3"/>
      <c r="RO1048396" s="3"/>
      <c r="RP1048396" s="3"/>
      <c r="RQ1048396" s="3"/>
      <c r="RR1048396" s="3"/>
      <c r="RS1048396" s="3"/>
      <c r="RT1048396" s="3"/>
      <c r="RU1048396" s="3"/>
      <c r="RV1048396" s="3"/>
      <c r="RW1048396" s="3"/>
      <c r="RX1048396" s="3"/>
      <c r="RY1048396" s="3"/>
      <c r="RZ1048396" s="3"/>
      <c r="SA1048396" s="3"/>
      <c r="SB1048396" s="3"/>
      <c r="SC1048396" s="3"/>
      <c r="SD1048396" s="3"/>
      <c r="SE1048396" s="3"/>
      <c r="SF1048396" s="3"/>
      <c r="SG1048396" s="3"/>
      <c r="SH1048396" s="3"/>
      <c r="SI1048396" s="3"/>
      <c r="SJ1048396" s="3"/>
      <c r="SK1048396" s="3"/>
      <c r="SL1048396" s="3"/>
      <c r="SM1048396" s="3"/>
      <c r="SN1048396" s="3"/>
      <c r="SO1048396" s="3"/>
      <c r="SP1048396" s="3"/>
      <c r="SQ1048396" s="3"/>
      <c r="SR1048396" s="3"/>
      <c r="SS1048396" s="3"/>
      <c r="ST1048396" s="3"/>
      <c r="SU1048396" s="3"/>
      <c r="SV1048396" s="3"/>
      <c r="SW1048396" s="3"/>
      <c r="SX1048396" s="3"/>
      <c r="SY1048396" s="3"/>
      <c r="SZ1048396" s="3"/>
      <c r="TA1048396" s="3"/>
      <c r="TB1048396" s="3"/>
      <c r="TC1048396" s="3"/>
      <c r="TD1048396" s="3"/>
      <c r="TE1048396" s="3"/>
      <c r="TF1048396" s="3"/>
      <c r="TG1048396" s="3"/>
      <c r="TH1048396" s="3"/>
      <c r="TI1048396" s="3"/>
      <c r="TJ1048396" s="3"/>
      <c r="TK1048396" s="3"/>
      <c r="TL1048396" s="3"/>
      <c r="TM1048396" s="3"/>
      <c r="TN1048396" s="3"/>
      <c r="TO1048396" s="3"/>
      <c r="TP1048396" s="3"/>
      <c r="TQ1048396" s="3"/>
      <c r="TR1048396" s="3"/>
      <c r="TS1048396" s="3"/>
      <c r="TT1048396" s="3"/>
      <c r="TU1048396" s="3"/>
      <c r="TV1048396" s="3"/>
      <c r="TW1048396" s="3"/>
      <c r="TX1048396" s="3"/>
      <c r="TY1048396" s="3"/>
      <c r="TZ1048396" s="3"/>
      <c r="UA1048396" s="3"/>
      <c r="UB1048396" s="3"/>
      <c r="UC1048396" s="3"/>
      <c r="UD1048396" s="3"/>
      <c r="UE1048396" s="3"/>
      <c r="UF1048396" s="3"/>
      <c r="UG1048396" s="3"/>
      <c r="UH1048396" s="3"/>
      <c r="UI1048396" s="3"/>
      <c r="UJ1048396" s="3"/>
      <c r="UK1048396" s="3"/>
      <c r="UL1048396" s="3"/>
      <c r="UM1048396" s="3"/>
      <c r="UN1048396" s="3"/>
      <c r="UO1048396" s="3"/>
      <c r="UP1048396" s="3"/>
      <c r="UQ1048396" s="3"/>
      <c r="UR1048396" s="3"/>
      <c r="US1048396" s="3"/>
      <c r="UT1048396" s="3"/>
      <c r="UU1048396" s="3"/>
      <c r="UV1048396" s="3"/>
      <c r="UW1048396" s="3"/>
      <c r="UX1048396" s="3"/>
      <c r="UY1048396" s="3"/>
      <c r="UZ1048396" s="3"/>
      <c r="VA1048396" s="3"/>
      <c r="VB1048396" s="3"/>
      <c r="VC1048396" s="3"/>
      <c r="VD1048396" s="3"/>
      <c r="VE1048396" s="3"/>
      <c r="VF1048396" s="3"/>
      <c r="VG1048396" s="3"/>
      <c r="VH1048396" s="3"/>
      <c r="VI1048396" s="3"/>
      <c r="VJ1048396" s="3"/>
      <c r="VK1048396" s="3"/>
      <c r="VL1048396" s="3"/>
      <c r="VM1048396" s="3"/>
      <c r="VN1048396" s="3"/>
      <c r="VO1048396" s="3"/>
      <c r="VP1048396" s="3"/>
      <c r="VQ1048396" s="3"/>
      <c r="VR1048396" s="3"/>
      <c r="VS1048396" s="3"/>
      <c r="VT1048396" s="3"/>
      <c r="VU1048396" s="3"/>
      <c r="VV1048396" s="3"/>
      <c r="VW1048396" s="3"/>
      <c r="VX1048396" s="3"/>
      <c r="VY1048396" s="3"/>
      <c r="VZ1048396" s="3"/>
      <c r="WA1048396" s="3"/>
      <c r="WB1048396" s="3"/>
      <c r="WC1048396" s="3"/>
      <c r="WD1048396" s="3"/>
      <c r="WE1048396" s="3"/>
      <c r="WF1048396" s="3"/>
      <c r="WG1048396" s="3"/>
      <c r="WH1048396" s="3"/>
      <c r="WI1048396" s="3"/>
      <c r="WJ1048396" s="3"/>
      <c r="WK1048396" s="3"/>
      <c r="WL1048396" s="3"/>
      <c r="WM1048396" s="3"/>
      <c r="WN1048396" s="3"/>
      <c r="WO1048396" s="3"/>
      <c r="WP1048396" s="3"/>
      <c r="WQ1048396" s="3"/>
      <c r="WR1048396" s="3"/>
      <c r="WS1048396" s="3"/>
      <c r="WT1048396" s="3"/>
      <c r="WU1048396" s="3"/>
      <c r="WV1048396" s="3"/>
      <c r="WW1048396" s="3"/>
      <c r="WX1048396" s="3"/>
      <c r="WY1048396" s="3"/>
      <c r="WZ1048396" s="3"/>
      <c r="XA1048396" s="3"/>
      <c r="XB1048396" s="3"/>
      <c r="XC1048396" s="3"/>
      <c r="XD1048396" s="3"/>
      <c r="XE1048396" s="3"/>
      <c r="XF1048396" s="3"/>
      <c r="XG1048396" s="3"/>
      <c r="XH1048396" s="3"/>
      <c r="XI1048396" s="3"/>
      <c r="XJ1048396" s="3"/>
      <c r="XK1048396" s="3"/>
      <c r="XL1048396" s="3"/>
      <c r="XM1048396" s="3"/>
      <c r="XN1048396" s="3"/>
      <c r="XO1048396" s="3"/>
      <c r="XP1048396" s="3"/>
      <c r="XQ1048396" s="3"/>
      <c r="XR1048396" s="3"/>
      <c r="XS1048396" s="3"/>
      <c r="XT1048396" s="3"/>
      <c r="XU1048396" s="3"/>
      <c r="XV1048396" s="3"/>
      <c r="XW1048396" s="3"/>
      <c r="XX1048396" s="3"/>
      <c r="XY1048396" s="3"/>
      <c r="XZ1048396" s="3"/>
      <c r="YA1048396" s="3"/>
      <c r="YB1048396" s="3"/>
      <c r="YC1048396" s="3"/>
      <c r="YD1048396" s="3"/>
      <c r="YE1048396" s="3"/>
      <c r="YF1048396" s="3"/>
      <c r="YG1048396" s="3"/>
      <c r="YH1048396" s="3"/>
      <c r="YI1048396" s="3"/>
      <c r="YJ1048396" s="3"/>
      <c r="YK1048396" s="3"/>
      <c r="YL1048396" s="3"/>
      <c r="YM1048396" s="3"/>
      <c r="YN1048396" s="3"/>
      <c r="YO1048396" s="3"/>
      <c r="YP1048396" s="3"/>
      <c r="YQ1048396" s="3"/>
      <c r="YR1048396" s="3"/>
      <c r="YS1048396" s="3"/>
      <c r="YT1048396" s="3"/>
      <c r="YU1048396" s="3"/>
      <c r="YV1048396" s="3"/>
      <c r="YW1048396" s="3"/>
      <c r="YX1048396" s="3"/>
      <c r="YY1048396" s="3"/>
      <c r="YZ1048396" s="3"/>
      <c r="ZA1048396" s="3"/>
      <c r="ZB1048396" s="3"/>
      <c r="ZC1048396" s="3"/>
      <c r="ZD1048396" s="3"/>
      <c r="ZE1048396" s="3"/>
      <c r="ZF1048396" s="3"/>
      <c r="ZG1048396" s="3"/>
      <c r="ZH1048396" s="3"/>
      <c r="ZI1048396" s="3"/>
      <c r="ZJ1048396" s="3"/>
      <c r="ZK1048396" s="3"/>
      <c r="ZL1048396" s="3"/>
      <c r="ZM1048396" s="3"/>
      <c r="ZN1048396" s="3"/>
      <c r="ZO1048396" s="3"/>
      <c r="ZP1048396" s="3"/>
      <c r="ZQ1048396" s="3"/>
      <c r="ZR1048396" s="3"/>
      <c r="ZS1048396" s="3"/>
      <c r="ZT1048396" s="3"/>
      <c r="ZU1048396" s="3"/>
      <c r="ZV1048396" s="3"/>
      <c r="ZW1048396" s="3"/>
      <c r="ZX1048396" s="3"/>
      <c r="ZY1048396" s="3"/>
      <c r="ZZ1048396" s="3"/>
      <c r="AAA1048396" s="3"/>
      <c r="AAB1048396" s="3"/>
      <c r="AAC1048396" s="3"/>
      <c r="AAD1048396" s="3"/>
      <c r="AAE1048396" s="3"/>
      <c r="AAF1048396" s="3"/>
      <c r="AAG1048396" s="3"/>
      <c r="AAH1048396" s="3"/>
      <c r="AAI1048396" s="3"/>
      <c r="AAJ1048396" s="3"/>
      <c r="AAK1048396" s="3"/>
      <c r="AAL1048396" s="3"/>
      <c r="AAM1048396" s="3"/>
      <c r="AAN1048396" s="3"/>
      <c r="AAO1048396" s="3"/>
      <c r="AAP1048396" s="3"/>
      <c r="AAQ1048396" s="3"/>
      <c r="AAR1048396" s="3"/>
      <c r="AAS1048396" s="3"/>
      <c r="AAT1048396" s="3"/>
      <c r="AAU1048396" s="3"/>
      <c r="AAV1048396" s="3"/>
      <c r="AAW1048396" s="3"/>
      <c r="AAX1048396" s="3"/>
      <c r="AAY1048396" s="3"/>
      <c r="AAZ1048396" s="3"/>
      <c r="ABA1048396" s="3"/>
      <c r="ABB1048396" s="3"/>
      <c r="ABC1048396" s="3"/>
      <c r="ABD1048396" s="3"/>
      <c r="ABE1048396" s="3"/>
      <c r="ABF1048396" s="3"/>
      <c r="ABG1048396" s="3"/>
      <c r="ABH1048396" s="3"/>
      <c r="ABI1048396" s="3"/>
      <c r="ABJ1048396" s="3"/>
      <c r="ABK1048396" s="3"/>
      <c r="ABL1048396" s="3"/>
      <c r="ABM1048396" s="3"/>
      <c r="ABN1048396" s="3"/>
      <c r="ABO1048396" s="3"/>
      <c r="ABP1048396" s="3"/>
      <c r="ABQ1048396" s="3"/>
      <c r="ABR1048396" s="3"/>
      <c r="ABS1048396" s="3"/>
      <c r="ABT1048396" s="3"/>
      <c r="ABU1048396" s="3"/>
      <c r="ABV1048396" s="3"/>
      <c r="ABW1048396" s="3"/>
      <c r="ABX1048396" s="3"/>
      <c r="ABY1048396" s="3"/>
      <c r="ABZ1048396" s="3"/>
      <c r="ACA1048396" s="3"/>
      <c r="ACB1048396" s="3"/>
      <c r="ACC1048396" s="3"/>
      <c r="ACD1048396" s="3"/>
      <c r="ACE1048396" s="3"/>
      <c r="ACF1048396" s="3"/>
      <c r="ACG1048396" s="3"/>
      <c r="ACH1048396" s="3"/>
      <c r="ACI1048396" s="3"/>
      <c r="ACJ1048396" s="3"/>
      <c r="ACK1048396" s="3"/>
      <c r="ACL1048396" s="3"/>
      <c r="ACM1048396" s="3"/>
      <c r="ACN1048396" s="3"/>
      <c r="ACO1048396" s="3"/>
      <c r="ACP1048396" s="3"/>
      <c r="ACQ1048396" s="3"/>
      <c r="ACR1048396" s="3"/>
      <c r="ACS1048396" s="3"/>
      <c r="ACT1048396" s="3"/>
      <c r="ACU1048396" s="3"/>
      <c r="ACV1048396" s="3"/>
      <c r="ACW1048396" s="3"/>
      <c r="ACX1048396" s="3"/>
      <c r="ACY1048396" s="3"/>
      <c r="ACZ1048396" s="3"/>
      <c r="ADA1048396" s="3"/>
      <c r="ADB1048396" s="3"/>
      <c r="ADC1048396" s="3"/>
      <c r="ADD1048396" s="3"/>
      <c r="ADE1048396" s="3"/>
      <c r="ADF1048396" s="3"/>
      <c r="ADG1048396" s="3"/>
      <c r="ADH1048396" s="3"/>
      <c r="ADI1048396" s="3"/>
      <c r="ADJ1048396" s="3"/>
      <c r="ADK1048396" s="3"/>
      <c r="ADL1048396" s="3"/>
      <c r="ADM1048396" s="3"/>
      <c r="ADN1048396" s="3"/>
      <c r="ADO1048396" s="3"/>
      <c r="ADP1048396" s="3"/>
      <c r="ADQ1048396" s="3"/>
      <c r="ADR1048396" s="3"/>
      <c r="ADS1048396" s="3"/>
      <c r="ADT1048396" s="3"/>
      <c r="ADU1048396" s="3"/>
      <c r="ADV1048396" s="3"/>
      <c r="ADW1048396" s="3"/>
      <c r="ADX1048396" s="3"/>
      <c r="ADY1048396" s="3"/>
      <c r="ADZ1048396" s="3"/>
      <c r="AEA1048396" s="3"/>
      <c r="AEB1048396" s="3"/>
      <c r="AEC1048396" s="3"/>
      <c r="AED1048396" s="3"/>
      <c r="AEE1048396" s="3"/>
      <c r="AEF1048396" s="3"/>
      <c r="AEG1048396" s="3"/>
      <c r="AEH1048396" s="3"/>
      <c r="AEI1048396" s="3"/>
      <c r="AEJ1048396" s="3"/>
      <c r="AEK1048396" s="3"/>
      <c r="AEL1048396" s="3"/>
      <c r="AEM1048396" s="3"/>
      <c r="AEN1048396" s="3"/>
      <c r="AEO1048396" s="3"/>
      <c r="AEP1048396" s="3"/>
      <c r="AEQ1048396" s="3"/>
      <c r="AER1048396" s="3"/>
      <c r="AES1048396" s="3"/>
      <c r="AET1048396" s="3"/>
      <c r="AEU1048396" s="3"/>
      <c r="AEV1048396" s="3"/>
      <c r="AEW1048396" s="3"/>
      <c r="AEX1048396" s="3"/>
      <c r="AEY1048396" s="3"/>
      <c r="AEZ1048396" s="3"/>
      <c r="AFA1048396" s="3"/>
      <c r="AFB1048396" s="3"/>
      <c r="AFC1048396" s="3"/>
      <c r="AFD1048396" s="3"/>
      <c r="AFE1048396" s="3"/>
      <c r="AFF1048396" s="3"/>
      <c r="AFG1048396" s="3"/>
      <c r="AFH1048396" s="3"/>
      <c r="AFI1048396" s="3"/>
      <c r="AFJ1048396" s="3"/>
      <c r="AFK1048396" s="3"/>
      <c r="AFL1048396" s="3"/>
      <c r="AFM1048396" s="3"/>
      <c r="AFN1048396" s="3"/>
      <c r="AFO1048396" s="3"/>
      <c r="AFP1048396" s="3"/>
      <c r="AFQ1048396" s="3"/>
      <c r="AFR1048396" s="3"/>
      <c r="AFS1048396" s="3"/>
      <c r="AFT1048396" s="3"/>
      <c r="AFU1048396" s="3"/>
      <c r="AFV1048396" s="3"/>
      <c r="AFW1048396" s="3"/>
      <c r="AFX1048396" s="3"/>
      <c r="AFY1048396" s="3"/>
      <c r="AFZ1048396" s="3"/>
      <c r="AGA1048396" s="3"/>
      <c r="AGB1048396" s="3"/>
      <c r="AGC1048396" s="3"/>
      <c r="AGD1048396" s="3"/>
      <c r="AGE1048396" s="3"/>
      <c r="AGF1048396" s="3"/>
      <c r="AGG1048396" s="3"/>
      <c r="AGH1048396" s="3"/>
      <c r="AGI1048396" s="3"/>
      <c r="AGJ1048396" s="3"/>
      <c r="AGK1048396" s="3"/>
      <c r="AGL1048396" s="3"/>
      <c r="AGM1048396" s="3"/>
      <c r="AGN1048396" s="3"/>
      <c r="AGO1048396" s="3"/>
      <c r="AGP1048396" s="3"/>
      <c r="AGQ1048396" s="3"/>
      <c r="AGR1048396" s="3"/>
      <c r="AGS1048396" s="3"/>
      <c r="AGT1048396" s="3"/>
      <c r="AGU1048396" s="3"/>
      <c r="AGV1048396" s="3"/>
      <c r="AGW1048396" s="3"/>
      <c r="AGX1048396" s="3"/>
      <c r="AGY1048396" s="3"/>
      <c r="AGZ1048396" s="3"/>
      <c r="AHA1048396" s="3"/>
      <c r="AHB1048396" s="3"/>
      <c r="AHC1048396" s="3"/>
      <c r="AHD1048396" s="3"/>
      <c r="AHE1048396" s="3"/>
      <c r="AHF1048396" s="3"/>
      <c r="AHG1048396" s="3"/>
      <c r="AHH1048396" s="3"/>
      <c r="AHI1048396" s="3"/>
      <c r="AHJ1048396" s="3"/>
      <c r="AHK1048396" s="3"/>
      <c r="AHL1048396" s="3"/>
      <c r="AHM1048396" s="3"/>
      <c r="AHN1048396" s="3"/>
      <c r="AHO1048396" s="3"/>
      <c r="AHP1048396" s="3"/>
      <c r="AHQ1048396" s="3"/>
      <c r="AHR1048396" s="3"/>
      <c r="AHS1048396" s="3"/>
      <c r="AHT1048396" s="3"/>
      <c r="AHU1048396" s="3"/>
      <c r="AHV1048396" s="3"/>
      <c r="AHW1048396" s="3"/>
      <c r="AHX1048396" s="3"/>
      <c r="AHY1048396" s="3"/>
      <c r="AHZ1048396" s="3"/>
      <c r="AIA1048396" s="3"/>
      <c r="AIB1048396" s="3"/>
      <c r="AIC1048396" s="3"/>
      <c r="AID1048396" s="3"/>
      <c r="AIE1048396" s="3"/>
      <c r="AIF1048396" s="3"/>
      <c r="AIG1048396" s="3"/>
      <c r="AIH1048396" s="3"/>
      <c r="AII1048396" s="3"/>
      <c r="AIJ1048396" s="3"/>
      <c r="AIK1048396" s="3"/>
      <c r="AIL1048396" s="3"/>
      <c r="AIM1048396" s="3"/>
      <c r="AIN1048396" s="3"/>
      <c r="AIO1048396" s="3"/>
      <c r="AIP1048396" s="3"/>
      <c r="AIQ1048396" s="3"/>
      <c r="AIR1048396" s="3"/>
      <c r="AIS1048396" s="3"/>
      <c r="AIT1048396" s="3"/>
      <c r="AIU1048396" s="3"/>
      <c r="AIV1048396" s="3"/>
      <c r="AIW1048396" s="3"/>
      <c r="AIX1048396" s="3"/>
      <c r="AIY1048396" s="3"/>
      <c r="AIZ1048396" s="3"/>
      <c r="AJA1048396" s="3"/>
      <c r="AJB1048396" s="3"/>
      <c r="AJC1048396" s="3"/>
      <c r="AJD1048396" s="3"/>
      <c r="AJE1048396" s="3"/>
      <c r="AJF1048396" s="3"/>
      <c r="AJG1048396" s="3"/>
      <c r="AJH1048396" s="3"/>
      <c r="AJI1048396" s="3"/>
      <c r="AJJ1048396" s="3"/>
      <c r="AJK1048396" s="3"/>
      <c r="AJL1048396" s="3"/>
      <c r="AJM1048396" s="3"/>
      <c r="AJN1048396" s="3"/>
      <c r="AJO1048396" s="3"/>
      <c r="AJP1048396" s="3"/>
      <c r="AJQ1048396" s="3"/>
      <c r="AJR1048396" s="3"/>
      <c r="AJS1048396" s="3"/>
      <c r="AJT1048396" s="3"/>
      <c r="AJU1048396" s="3"/>
      <c r="AJV1048396" s="3"/>
      <c r="AJW1048396" s="3"/>
      <c r="AJX1048396" s="3"/>
      <c r="AJY1048396" s="3"/>
      <c r="AJZ1048396" s="3"/>
      <c r="AKA1048396" s="3"/>
      <c r="AKB1048396" s="3"/>
      <c r="AKC1048396" s="3"/>
      <c r="AKD1048396" s="3"/>
      <c r="AKE1048396" s="3"/>
      <c r="AKF1048396" s="3"/>
      <c r="AKG1048396" s="3"/>
      <c r="AKH1048396" s="3"/>
      <c r="AKI1048396" s="3"/>
      <c r="AKJ1048396" s="3"/>
      <c r="AKK1048396" s="3"/>
      <c r="AKL1048396" s="3"/>
      <c r="AKM1048396" s="3"/>
      <c r="AKN1048396" s="3"/>
      <c r="AKO1048396" s="3"/>
      <c r="AKP1048396" s="3"/>
      <c r="AKQ1048396" s="3"/>
      <c r="AKR1048396" s="3"/>
      <c r="AKS1048396" s="3"/>
      <c r="AKT1048396" s="3"/>
      <c r="AKU1048396" s="3"/>
      <c r="AKV1048396" s="3"/>
      <c r="AKW1048396" s="3"/>
      <c r="AKX1048396" s="3"/>
      <c r="AKY1048396" s="3"/>
      <c r="AKZ1048396" s="3"/>
      <c r="ALA1048396" s="3"/>
      <c r="ALB1048396" s="3"/>
      <c r="ALC1048396" s="3"/>
      <c r="ALD1048396" s="3"/>
      <c r="ALE1048396" s="3"/>
      <c r="ALF1048396" s="3"/>
      <c r="ALG1048396" s="3"/>
      <c r="ALH1048396" s="3"/>
      <c r="ALI1048396" s="3"/>
      <c r="ALJ1048396" s="3"/>
      <c r="ALK1048396" s="3"/>
      <c r="ALL1048396" s="3"/>
      <c r="ALM1048396" s="3"/>
      <c r="ALN1048396" s="3"/>
      <c r="ALO1048396" s="3"/>
      <c r="ALP1048396" s="3"/>
      <c r="ALQ1048396" s="3"/>
      <c r="ALR1048396" s="3"/>
      <c r="ALS1048396" s="3"/>
      <c r="ALT1048396" s="3"/>
      <c r="ALU1048396" s="3"/>
      <c r="ALV1048396" s="3"/>
      <c r="ALW1048396" s="3"/>
      <c r="ALX1048396" s="3"/>
      <c r="ALY1048396" s="3"/>
      <c r="ALZ1048396" s="3"/>
      <c r="AMA1048396" s="3"/>
      <c r="AMB1048396" s="3"/>
      <c r="AMC1048396" s="3"/>
      <c r="AMD1048396" s="3"/>
      <c r="AME1048396" s="3"/>
      <c r="AMF1048396" s="3"/>
    </row>
    <row r="1048397" spans="253:1020" s="2" customFormat="1" ht="12.75" customHeight="1" x14ac:dyDescent="0.2">
      <c r="IS1048397" s="3"/>
      <c r="IT1048397" s="3"/>
      <c r="IU1048397" s="3"/>
      <c r="IV1048397" s="3"/>
      <c r="IW1048397" s="3"/>
      <c r="IX1048397" s="3"/>
      <c r="IY1048397" s="3"/>
      <c r="IZ1048397" s="3"/>
      <c r="JA1048397" s="3"/>
      <c r="JB1048397" s="3"/>
      <c r="JC1048397" s="3"/>
      <c r="JD1048397" s="3"/>
      <c r="JE1048397" s="3"/>
      <c r="JF1048397" s="3"/>
      <c r="JG1048397" s="3"/>
      <c r="JH1048397" s="3"/>
      <c r="JI1048397" s="3"/>
      <c r="JJ1048397" s="3"/>
      <c r="JK1048397" s="3"/>
      <c r="JL1048397" s="3"/>
      <c r="JM1048397" s="3"/>
      <c r="JN1048397" s="3"/>
      <c r="JO1048397" s="3"/>
      <c r="JP1048397" s="3"/>
      <c r="JQ1048397" s="3"/>
      <c r="JR1048397" s="3"/>
      <c r="JS1048397" s="3"/>
      <c r="JT1048397" s="3"/>
      <c r="JU1048397" s="3"/>
      <c r="JV1048397" s="3"/>
      <c r="JW1048397" s="3"/>
      <c r="JX1048397" s="3"/>
      <c r="JY1048397" s="3"/>
      <c r="JZ1048397" s="3"/>
      <c r="KA1048397" s="3"/>
      <c r="KB1048397" s="3"/>
      <c r="KC1048397" s="3"/>
      <c r="KD1048397" s="3"/>
      <c r="KE1048397" s="3"/>
      <c r="KF1048397" s="3"/>
      <c r="KG1048397" s="3"/>
      <c r="KH1048397" s="3"/>
      <c r="KI1048397" s="3"/>
      <c r="KJ1048397" s="3"/>
      <c r="KK1048397" s="3"/>
      <c r="KL1048397" s="3"/>
      <c r="KM1048397" s="3"/>
      <c r="KN1048397" s="3"/>
      <c r="KO1048397" s="3"/>
      <c r="KP1048397" s="3"/>
      <c r="KQ1048397" s="3"/>
      <c r="KR1048397" s="3"/>
      <c r="KS1048397" s="3"/>
      <c r="KT1048397" s="3"/>
      <c r="KU1048397" s="3"/>
      <c r="KV1048397" s="3"/>
      <c r="KW1048397" s="3"/>
      <c r="KX1048397" s="3"/>
      <c r="KY1048397" s="3"/>
      <c r="KZ1048397" s="3"/>
      <c r="LA1048397" s="3"/>
      <c r="LB1048397" s="3"/>
      <c r="LC1048397" s="3"/>
      <c r="LD1048397" s="3"/>
      <c r="LE1048397" s="3"/>
      <c r="LF1048397" s="3"/>
      <c r="LG1048397" s="3"/>
      <c r="LH1048397" s="3"/>
      <c r="LI1048397" s="3"/>
      <c r="LJ1048397" s="3"/>
      <c r="LK1048397" s="3"/>
      <c r="LL1048397" s="3"/>
      <c r="LM1048397" s="3"/>
      <c r="LN1048397" s="3"/>
      <c r="LO1048397" s="3"/>
      <c r="LP1048397" s="3"/>
      <c r="LQ1048397" s="3"/>
      <c r="LR1048397" s="3"/>
      <c r="LS1048397" s="3"/>
      <c r="LT1048397" s="3"/>
      <c r="LU1048397" s="3"/>
      <c r="LV1048397" s="3"/>
      <c r="LW1048397" s="3"/>
      <c r="LX1048397" s="3"/>
      <c r="LY1048397" s="3"/>
      <c r="LZ1048397" s="3"/>
      <c r="MA1048397" s="3"/>
      <c r="MB1048397" s="3"/>
      <c r="MC1048397" s="3"/>
      <c r="MD1048397" s="3"/>
      <c r="ME1048397" s="3"/>
      <c r="MF1048397" s="3"/>
      <c r="MG1048397" s="3"/>
      <c r="MH1048397" s="3"/>
      <c r="MI1048397" s="3"/>
      <c r="MJ1048397" s="3"/>
      <c r="MK1048397" s="3"/>
      <c r="ML1048397" s="3"/>
      <c r="MM1048397" s="3"/>
      <c r="MN1048397" s="3"/>
      <c r="MO1048397" s="3"/>
      <c r="MP1048397" s="3"/>
      <c r="MQ1048397" s="3"/>
      <c r="MR1048397" s="3"/>
      <c r="MS1048397" s="3"/>
      <c r="MT1048397" s="3"/>
      <c r="MU1048397" s="3"/>
      <c r="MV1048397" s="3"/>
      <c r="MW1048397" s="3"/>
      <c r="MX1048397" s="3"/>
      <c r="MY1048397" s="3"/>
      <c r="MZ1048397" s="3"/>
      <c r="NA1048397" s="3"/>
      <c r="NB1048397" s="3"/>
      <c r="NC1048397" s="3"/>
      <c r="ND1048397" s="3"/>
      <c r="NE1048397" s="3"/>
      <c r="NF1048397" s="3"/>
      <c r="NG1048397" s="3"/>
      <c r="NH1048397" s="3"/>
      <c r="NI1048397" s="3"/>
      <c r="NJ1048397" s="3"/>
      <c r="NK1048397" s="3"/>
      <c r="NL1048397" s="3"/>
      <c r="NM1048397" s="3"/>
      <c r="NN1048397" s="3"/>
      <c r="NO1048397" s="3"/>
      <c r="NP1048397" s="3"/>
      <c r="NQ1048397" s="3"/>
      <c r="NR1048397" s="3"/>
      <c r="NS1048397" s="3"/>
      <c r="NT1048397" s="3"/>
      <c r="NU1048397" s="3"/>
      <c r="NV1048397" s="3"/>
      <c r="NW1048397" s="3"/>
      <c r="NX1048397" s="3"/>
      <c r="NY1048397" s="3"/>
      <c r="NZ1048397" s="3"/>
      <c r="OA1048397" s="3"/>
      <c r="OB1048397" s="3"/>
      <c r="OC1048397" s="3"/>
      <c r="OD1048397" s="3"/>
      <c r="OE1048397" s="3"/>
      <c r="OF1048397" s="3"/>
      <c r="OG1048397" s="3"/>
      <c r="OH1048397" s="3"/>
      <c r="OI1048397" s="3"/>
      <c r="OJ1048397" s="3"/>
      <c r="OK1048397" s="3"/>
      <c r="OL1048397" s="3"/>
      <c r="OM1048397" s="3"/>
      <c r="ON1048397" s="3"/>
      <c r="OO1048397" s="3"/>
      <c r="OP1048397" s="3"/>
      <c r="OQ1048397" s="3"/>
      <c r="OR1048397" s="3"/>
      <c r="OS1048397" s="3"/>
      <c r="OT1048397" s="3"/>
      <c r="OU1048397" s="3"/>
      <c r="OV1048397" s="3"/>
      <c r="OW1048397" s="3"/>
      <c r="OX1048397" s="3"/>
      <c r="OY1048397" s="3"/>
      <c r="OZ1048397" s="3"/>
      <c r="PA1048397" s="3"/>
      <c r="PB1048397" s="3"/>
      <c r="PC1048397" s="3"/>
      <c r="PD1048397" s="3"/>
      <c r="PE1048397" s="3"/>
      <c r="PF1048397" s="3"/>
      <c r="PG1048397" s="3"/>
      <c r="PH1048397" s="3"/>
      <c r="PI1048397" s="3"/>
      <c r="PJ1048397" s="3"/>
      <c r="PK1048397" s="3"/>
      <c r="PL1048397" s="3"/>
      <c r="PM1048397" s="3"/>
      <c r="PN1048397" s="3"/>
      <c r="PO1048397" s="3"/>
      <c r="PP1048397" s="3"/>
      <c r="PQ1048397" s="3"/>
      <c r="PR1048397" s="3"/>
      <c r="PS1048397" s="3"/>
      <c r="PT1048397" s="3"/>
      <c r="PU1048397" s="3"/>
      <c r="PV1048397" s="3"/>
      <c r="PW1048397" s="3"/>
      <c r="PX1048397" s="3"/>
      <c r="PY1048397" s="3"/>
      <c r="PZ1048397" s="3"/>
      <c r="QA1048397" s="3"/>
      <c r="QB1048397" s="3"/>
      <c r="QC1048397" s="3"/>
      <c r="QD1048397" s="3"/>
      <c r="QE1048397" s="3"/>
      <c r="QF1048397" s="3"/>
      <c r="QG1048397" s="3"/>
      <c r="QH1048397" s="3"/>
      <c r="QI1048397" s="3"/>
      <c r="QJ1048397" s="3"/>
      <c r="QK1048397" s="3"/>
      <c r="QL1048397" s="3"/>
      <c r="QM1048397" s="3"/>
      <c r="QN1048397" s="3"/>
      <c r="QO1048397" s="3"/>
      <c r="QP1048397" s="3"/>
      <c r="QQ1048397" s="3"/>
      <c r="QR1048397" s="3"/>
      <c r="QS1048397" s="3"/>
      <c r="QT1048397" s="3"/>
      <c r="QU1048397" s="3"/>
      <c r="QV1048397" s="3"/>
      <c r="QW1048397" s="3"/>
      <c r="QX1048397" s="3"/>
      <c r="QY1048397" s="3"/>
      <c r="QZ1048397" s="3"/>
      <c r="RA1048397" s="3"/>
      <c r="RB1048397" s="3"/>
      <c r="RC1048397" s="3"/>
      <c r="RD1048397" s="3"/>
      <c r="RE1048397" s="3"/>
      <c r="RF1048397" s="3"/>
      <c r="RG1048397" s="3"/>
      <c r="RH1048397" s="3"/>
      <c r="RI1048397" s="3"/>
      <c r="RJ1048397" s="3"/>
      <c r="RK1048397" s="3"/>
      <c r="RL1048397" s="3"/>
      <c r="RM1048397" s="3"/>
      <c r="RN1048397" s="3"/>
      <c r="RO1048397" s="3"/>
      <c r="RP1048397" s="3"/>
      <c r="RQ1048397" s="3"/>
      <c r="RR1048397" s="3"/>
      <c r="RS1048397" s="3"/>
      <c r="RT1048397" s="3"/>
      <c r="RU1048397" s="3"/>
      <c r="RV1048397" s="3"/>
      <c r="RW1048397" s="3"/>
      <c r="RX1048397" s="3"/>
      <c r="RY1048397" s="3"/>
      <c r="RZ1048397" s="3"/>
      <c r="SA1048397" s="3"/>
      <c r="SB1048397" s="3"/>
      <c r="SC1048397" s="3"/>
      <c r="SD1048397" s="3"/>
      <c r="SE1048397" s="3"/>
      <c r="SF1048397" s="3"/>
      <c r="SG1048397" s="3"/>
      <c r="SH1048397" s="3"/>
      <c r="SI1048397" s="3"/>
      <c r="SJ1048397" s="3"/>
      <c r="SK1048397" s="3"/>
      <c r="SL1048397" s="3"/>
      <c r="SM1048397" s="3"/>
      <c r="SN1048397" s="3"/>
      <c r="SO1048397" s="3"/>
      <c r="SP1048397" s="3"/>
      <c r="SQ1048397" s="3"/>
      <c r="SR1048397" s="3"/>
      <c r="SS1048397" s="3"/>
      <c r="ST1048397" s="3"/>
      <c r="SU1048397" s="3"/>
      <c r="SV1048397" s="3"/>
      <c r="SW1048397" s="3"/>
      <c r="SX1048397" s="3"/>
      <c r="SY1048397" s="3"/>
      <c r="SZ1048397" s="3"/>
      <c r="TA1048397" s="3"/>
      <c r="TB1048397" s="3"/>
      <c r="TC1048397" s="3"/>
      <c r="TD1048397" s="3"/>
      <c r="TE1048397" s="3"/>
      <c r="TF1048397" s="3"/>
      <c r="TG1048397" s="3"/>
      <c r="TH1048397" s="3"/>
      <c r="TI1048397" s="3"/>
      <c r="TJ1048397" s="3"/>
      <c r="TK1048397" s="3"/>
      <c r="TL1048397" s="3"/>
      <c r="TM1048397" s="3"/>
      <c r="TN1048397" s="3"/>
      <c r="TO1048397" s="3"/>
      <c r="TP1048397" s="3"/>
      <c r="TQ1048397" s="3"/>
      <c r="TR1048397" s="3"/>
      <c r="TS1048397" s="3"/>
      <c r="TT1048397" s="3"/>
      <c r="TU1048397" s="3"/>
      <c r="TV1048397" s="3"/>
      <c r="TW1048397" s="3"/>
      <c r="TX1048397" s="3"/>
      <c r="TY1048397" s="3"/>
      <c r="TZ1048397" s="3"/>
      <c r="UA1048397" s="3"/>
      <c r="UB1048397" s="3"/>
      <c r="UC1048397" s="3"/>
      <c r="UD1048397" s="3"/>
      <c r="UE1048397" s="3"/>
      <c r="UF1048397" s="3"/>
      <c r="UG1048397" s="3"/>
      <c r="UH1048397" s="3"/>
      <c r="UI1048397" s="3"/>
      <c r="UJ1048397" s="3"/>
      <c r="UK1048397" s="3"/>
      <c r="UL1048397" s="3"/>
      <c r="UM1048397" s="3"/>
      <c r="UN1048397" s="3"/>
      <c r="UO1048397" s="3"/>
      <c r="UP1048397" s="3"/>
      <c r="UQ1048397" s="3"/>
      <c r="UR1048397" s="3"/>
      <c r="US1048397" s="3"/>
      <c r="UT1048397" s="3"/>
      <c r="UU1048397" s="3"/>
      <c r="UV1048397" s="3"/>
      <c r="UW1048397" s="3"/>
      <c r="UX1048397" s="3"/>
      <c r="UY1048397" s="3"/>
      <c r="UZ1048397" s="3"/>
      <c r="VA1048397" s="3"/>
      <c r="VB1048397" s="3"/>
      <c r="VC1048397" s="3"/>
      <c r="VD1048397" s="3"/>
      <c r="VE1048397" s="3"/>
      <c r="VF1048397" s="3"/>
      <c r="VG1048397" s="3"/>
      <c r="VH1048397" s="3"/>
      <c r="VI1048397" s="3"/>
      <c r="VJ1048397" s="3"/>
      <c r="VK1048397" s="3"/>
      <c r="VL1048397" s="3"/>
      <c r="VM1048397" s="3"/>
      <c r="VN1048397" s="3"/>
      <c r="VO1048397" s="3"/>
      <c r="VP1048397" s="3"/>
      <c r="VQ1048397" s="3"/>
      <c r="VR1048397" s="3"/>
      <c r="VS1048397" s="3"/>
      <c r="VT1048397" s="3"/>
      <c r="VU1048397" s="3"/>
      <c r="VV1048397" s="3"/>
      <c r="VW1048397" s="3"/>
      <c r="VX1048397" s="3"/>
      <c r="VY1048397" s="3"/>
      <c r="VZ1048397" s="3"/>
      <c r="WA1048397" s="3"/>
      <c r="WB1048397" s="3"/>
      <c r="WC1048397" s="3"/>
      <c r="WD1048397" s="3"/>
      <c r="WE1048397" s="3"/>
      <c r="WF1048397" s="3"/>
      <c r="WG1048397" s="3"/>
      <c r="WH1048397" s="3"/>
      <c r="WI1048397" s="3"/>
      <c r="WJ1048397" s="3"/>
      <c r="WK1048397" s="3"/>
      <c r="WL1048397" s="3"/>
      <c r="WM1048397" s="3"/>
      <c r="WN1048397" s="3"/>
      <c r="WO1048397" s="3"/>
      <c r="WP1048397" s="3"/>
      <c r="WQ1048397" s="3"/>
      <c r="WR1048397" s="3"/>
      <c r="WS1048397" s="3"/>
      <c r="WT1048397" s="3"/>
      <c r="WU1048397" s="3"/>
      <c r="WV1048397" s="3"/>
      <c r="WW1048397" s="3"/>
      <c r="WX1048397" s="3"/>
      <c r="WY1048397" s="3"/>
      <c r="WZ1048397" s="3"/>
      <c r="XA1048397" s="3"/>
      <c r="XB1048397" s="3"/>
      <c r="XC1048397" s="3"/>
      <c r="XD1048397" s="3"/>
      <c r="XE1048397" s="3"/>
      <c r="XF1048397" s="3"/>
      <c r="XG1048397" s="3"/>
      <c r="XH1048397" s="3"/>
      <c r="XI1048397" s="3"/>
      <c r="XJ1048397" s="3"/>
      <c r="XK1048397" s="3"/>
      <c r="XL1048397" s="3"/>
      <c r="XM1048397" s="3"/>
      <c r="XN1048397" s="3"/>
      <c r="XO1048397" s="3"/>
      <c r="XP1048397" s="3"/>
      <c r="XQ1048397" s="3"/>
      <c r="XR1048397" s="3"/>
      <c r="XS1048397" s="3"/>
      <c r="XT1048397" s="3"/>
      <c r="XU1048397" s="3"/>
      <c r="XV1048397" s="3"/>
      <c r="XW1048397" s="3"/>
      <c r="XX1048397" s="3"/>
      <c r="XY1048397" s="3"/>
      <c r="XZ1048397" s="3"/>
      <c r="YA1048397" s="3"/>
      <c r="YB1048397" s="3"/>
      <c r="YC1048397" s="3"/>
      <c r="YD1048397" s="3"/>
      <c r="YE1048397" s="3"/>
      <c r="YF1048397" s="3"/>
      <c r="YG1048397" s="3"/>
      <c r="YH1048397" s="3"/>
      <c r="YI1048397" s="3"/>
      <c r="YJ1048397" s="3"/>
      <c r="YK1048397" s="3"/>
      <c r="YL1048397" s="3"/>
      <c r="YM1048397" s="3"/>
      <c r="YN1048397" s="3"/>
      <c r="YO1048397" s="3"/>
      <c r="YP1048397" s="3"/>
      <c r="YQ1048397" s="3"/>
      <c r="YR1048397" s="3"/>
      <c r="YS1048397" s="3"/>
      <c r="YT1048397" s="3"/>
      <c r="YU1048397" s="3"/>
      <c r="YV1048397" s="3"/>
      <c r="YW1048397" s="3"/>
      <c r="YX1048397" s="3"/>
      <c r="YY1048397" s="3"/>
      <c r="YZ1048397" s="3"/>
      <c r="ZA1048397" s="3"/>
      <c r="ZB1048397" s="3"/>
      <c r="ZC1048397" s="3"/>
      <c r="ZD1048397" s="3"/>
      <c r="ZE1048397" s="3"/>
      <c r="ZF1048397" s="3"/>
      <c r="ZG1048397" s="3"/>
      <c r="ZH1048397" s="3"/>
      <c r="ZI1048397" s="3"/>
      <c r="ZJ1048397" s="3"/>
      <c r="ZK1048397" s="3"/>
      <c r="ZL1048397" s="3"/>
      <c r="ZM1048397" s="3"/>
      <c r="ZN1048397" s="3"/>
      <c r="ZO1048397" s="3"/>
      <c r="ZP1048397" s="3"/>
      <c r="ZQ1048397" s="3"/>
      <c r="ZR1048397" s="3"/>
      <c r="ZS1048397" s="3"/>
      <c r="ZT1048397" s="3"/>
      <c r="ZU1048397" s="3"/>
      <c r="ZV1048397" s="3"/>
      <c r="ZW1048397" s="3"/>
      <c r="ZX1048397" s="3"/>
      <c r="ZY1048397" s="3"/>
      <c r="ZZ1048397" s="3"/>
      <c r="AAA1048397" s="3"/>
      <c r="AAB1048397" s="3"/>
      <c r="AAC1048397" s="3"/>
      <c r="AAD1048397" s="3"/>
      <c r="AAE1048397" s="3"/>
      <c r="AAF1048397" s="3"/>
      <c r="AAG1048397" s="3"/>
      <c r="AAH1048397" s="3"/>
      <c r="AAI1048397" s="3"/>
      <c r="AAJ1048397" s="3"/>
      <c r="AAK1048397" s="3"/>
      <c r="AAL1048397" s="3"/>
      <c r="AAM1048397" s="3"/>
      <c r="AAN1048397" s="3"/>
      <c r="AAO1048397" s="3"/>
      <c r="AAP1048397" s="3"/>
      <c r="AAQ1048397" s="3"/>
      <c r="AAR1048397" s="3"/>
      <c r="AAS1048397" s="3"/>
      <c r="AAT1048397" s="3"/>
      <c r="AAU1048397" s="3"/>
      <c r="AAV1048397" s="3"/>
      <c r="AAW1048397" s="3"/>
      <c r="AAX1048397" s="3"/>
      <c r="AAY1048397" s="3"/>
      <c r="AAZ1048397" s="3"/>
      <c r="ABA1048397" s="3"/>
      <c r="ABB1048397" s="3"/>
      <c r="ABC1048397" s="3"/>
      <c r="ABD1048397" s="3"/>
      <c r="ABE1048397" s="3"/>
      <c r="ABF1048397" s="3"/>
      <c r="ABG1048397" s="3"/>
      <c r="ABH1048397" s="3"/>
      <c r="ABI1048397" s="3"/>
      <c r="ABJ1048397" s="3"/>
      <c r="ABK1048397" s="3"/>
      <c r="ABL1048397" s="3"/>
      <c r="ABM1048397" s="3"/>
      <c r="ABN1048397" s="3"/>
      <c r="ABO1048397" s="3"/>
      <c r="ABP1048397" s="3"/>
      <c r="ABQ1048397" s="3"/>
      <c r="ABR1048397" s="3"/>
      <c r="ABS1048397" s="3"/>
      <c r="ABT1048397" s="3"/>
      <c r="ABU1048397" s="3"/>
      <c r="ABV1048397" s="3"/>
      <c r="ABW1048397" s="3"/>
      <c r="ABX1048397" s="3"/>
      <c r="ABY1048397" s="3"/>
      <c r="ABZ1048397" s="3"/>
      <c r="ACA1048397" s="3"/>
      <c r="ACB1048397" s="3"/>
      <c r="ACC1048397" s="3"/>
      <c r="ACD1048397" s="3"/>
      <c r="ACE1048397" s="3"/>
      <c r="ACF1048397" s="3"/>
      <c r="ACG1048397" s="3"/>
      <c r="ACH1048397" s="3"/>
      <c r="ACI1048397" s="3"/>
      <c r="ACJ1048397" s="3"/>
      <c r="ACK1048397" s="3"/>
      <c r="ACL1048397" s="3"/>
      <c r="ACM1048397" s="3"/>
      <c r="ACN1048397" s="3"/>
      <c r="ACO1048397" s="3"/>
      <c r="ACP1048397" s="3"/>
      <c r="ACQ1048397" s="3"/>
      <c r="ACR1048397" s="3"/>
      <c r="ACS1048397" s="3"/>
      <c r="ACT1048397" s="3"/>
      <c r="ACU1048397" s="3"/>
      <c r="ACV1048397" s="3"/>
      <c r="ACW1048397" s="3"/>
      <c r="ACX1048397" s="3"/>
      <c r="ACY1048397" s="3"/>
      <c r="ACZ1048397" s="3"/>
      <c r="ADA1048397" s="3"/>
      <c r="ADB1048397" s="3"/>
      <c r="ADC1048397" s="3"/>
      <c r="ADD1048397" s="3"/>
      <c r="ADE1048397" s="3"/>
      <c r="ADF1048397" s="3"/>
      <c r="ADG1048397" s="3"/>
      <c r="ADH1048397" s="3"/>
      <c r="ADI1048397" s="3"/>
      <c r="ADJ1048397" s="3"/>
      <c r="ADK1048397" s="3"/>
      <c r="ADL1048397" s="3"/>
      <c r="ADM1048397" s="3"/>
      <c r="ADN1048397" s="3"/>
      <c r="ADO1048397" s="3"/>
      <c r="ADP1048397" s="3"/>
      <c r="ADQ1048397" s="3"/>
      <c r="ADR1048397" s="3"/>
      <c r="ADS1048397" s="3"/>
      <c r="ADT1048397" s="3"/>
      <c r="ADU1048397" s="3"/>
      <c r="ADV1048397" s="3"/>
      <c r="ADW1048397" s="3"/>
      <c r="ADX1048397" s="3"/>
      <c r="ADY1048397" s="3"/>
      <c r="ADZ1048397" s="3"/>
      <c r="AEA1048397" s="3"/>
      <c r="AEB1048397" s="3"/>
      <c r="AEC1048397" s="3"/>
      <c r="AED1048397" s="3"/>
      <c r="AEE1048397" s="3"/>
      <c r="AEF1048397" s="3"/>
      <c r="AEG1048397" s="3"/>
      <c r="AEH1048397" s="3"/>
      <c r="AEI1048397" s="3"/>
      <c r="AEJ1048397" s="3"/>
      <c r="AEK1048397" s="3"/>
      <c r="AEL1048397" s="3"/>
      <c r="AEM1048397" s="3"/>
      <c r="AEN1048397" s="3"/>
      <c r="AEO1048397" s="3"/>
      <c r="AEP1048397" s="3"/>
      <c r="AEQ1048397" s="3"/>
      <c r="AER1048397" s="3"/>
      <c r="AES1048397" s="3"/>
      <c r="AET1048397" s="3"/>
      <c r="AEU1048397" s="3"/>
      <c r="AEV1048397" s="3"/>
      <c r="AEW1048397" s="3"/>
      <c r="AEX1048397" s="3"/>
      <c r="AEY1048397" s="3"/>
      <c r="AEZ1048397" s="3"/>
      <c r="AFA1048397" s="3"/>
      <c r="AFB1048397" s="3"/>
      <c r="AFC1048397" s="3"/>
      <c r="AFD1048397" s="3"/>
      <c r="AFE1048397" s="3"/>
      <c r="AFF1048397" s="3"/>
      <c r="AFG1048397" s="3"/>
      <c r="AFH1048397" s="3"/>
      <c r="AFI1048397" s="3"/>
      <c r="AFJ1048397" s="3"/>
      <c r="AFK1048397" s="3"/>
      <c r="AFL1048397" s="3"/>
      <c r="AFM1048397" s="3"/>
      <c r="AFN1048397" s="3"/>
      <c r="AFO1048397" s="3"/>
      <c r="AFP1048397" s="3"/>
      <c r="AFQ1048397" s="3"/>
      <c r="AFR1048397" s="3"/>
      <c r="AFS1048397" s="3"/>
      <c r="AFT1048397" s="3"/>
      <c r="AFU1048397" s="3"/>
      <c r="AFV1048397" s="3"/>
      <c r="AFW1048397" s="3"/>
      <c r="AFX1048397" s="3"/>
      <c r="AFY1048397" s="3"/>
      <c r="AFZ1048397" s="3"/>
      <c r="AGA1048397" s="3"/>
      <c r="AGB1048397" s="3"/>
      <c r="AGC1048397" s="3"/>
      <c r="AGD1048397" s="3"/>
      <c r="AGE1048397" s="3"/>
      <c r="AGF1048397" s="3"/>
      <c r="AGG1048397" s="3"/>
      <c r="AGH1048397" s="3"/>
      <c r="AGI1048397" s="3"/>
      <c r="AGJ1048397" s="3"/>
      <c r="AGK1048397" s="3"/>
      <c r="AGL1048397" s="3"/>
      <c r="AGM1048397" s="3"/>
      <c r="AGN1048397" s="3"/>
      <c r="AGO1048397" s="3"/>
      <c r="AGP1048397" s="3"/>
      <c r="AGQ1048397" s="3"/>
      <c r="AGR1048397" s="3"/>
      <c r="AGS1048397" s="3"/>
      <c r="AGT1048397" s="3"/>
      <c r="AGU1048397" s="3"/>
      <c r="AGV1048397" s="3"/>
      <c r="AGW1048397" s="3"/>
      <c r="AGX1048397" s="3"/>
      <c r="AGY1048397" s="3"/>
      <c r="AGZ1048397" s="3"/>
      <c r="AHA1048397" s="3"/>
      <c r="AHB1048397" s="3"/>
      <c r="AHC1048397" s="3"/>
      <c r="AHD1048397" s="3"/>
      <c r="AHE1048397" s="3"/>
      <c r="AHF1048397" s="3"/>
      <c r="AHG1048397" s="3"/>
      <c r="AHH1048397" s="3"/>
      <c r="AHI1048397" s="3"/>
      <c r="AHJ1048397" s="3"/>
      <c r="AHK1048397" s="3"/>
      <c r="AHL1048397" s="3"/>
      <c r="AHM1048397" s="3"/>
      <c r="AHN1048397" s="3"/>
      <c r="AHO1048397" s="3"/>
      <c r="AHP1048397" s="3"/>
      <c r="AHQ1048397" s="3"/>
      <c r="AHR1048397" s="3"/>
      <c r="AHS1048397" s="3"/>
      <c r="AHT1048397" s="3"/>
      <c r="AHU1048397" s="3"/>
      <c r="AHV1048397" s="3"/>
      <c r="AHW1048397" s="3"/>
      <c r="AHX1048397" s="3"/>
      <c r="AHY1048397" s="3"/>
      <c r="AHZ1048397" s="3"/>
      <c r="AIA1048397" s="3"/>
      <c r="AIB1048397" s="3"/>
      <c r="AIC1048397" s="3"/>
      <c r="AID1048397" s="3"/>
      <c r="AIE1048397" s="3"/>
      <c r="AIF1048397" s="3"/>
      <c r="AIG1048397" s="3"/>
      <c r="AIH1048397" s="3"/>
      <c r="AII1048397" s="3"/>
      <c r="AIJ1048397" s="3"/>
      <c r="AIK1048397" s="3"/>
      <c r="AIL1048397" s="3"/>
      <c r="AIM1048397" s="3"/>
      <c r="AIN1048397" s="3"/>
      <c r="AIO1048397" s="3"/>
      <c r="AIP1048397" s="3"/>
      <c r="AIQ1048397" s="3"/>
      <c r="AIR1048397" s="3"/>
      <c r="AIS1048397" s="3"/>
      <c r="AIT1048397" s="3"/>
      <c r="AIU1048397" s="3"/>
      <c r="AIV1048397" s="3"/>
      <c r="AIW1048397" s="3"/>
      <c r="AIX1048397" s="3"/>
      <c r="AIY1048397" s="3"/>
      <c r="AIZ1048397" s="3"/>
      <c r="AJA1048397" s="3"/>
      <c r="AJB1048397" s="3"/>
      <c r="AJC1048397" s="3"/>
      <c r="AJD1048397" s="3"/>
      <c r="AJE1048397" s="3"/>
      <c r="AJF1048397" s="3"/>
      <c r="AJG1048397" s="3"/>
      <c r="AJH1048397" s="3"/>
      <c r="AJI1048397" s="3"/>
      <c r="AJJ1048397" s="3"/>
      <c r="AJK1048397" s="3"/>
      <c r="AJL1048397" s="3"/>
      <c r="AJM1048397" s="3"/>
      <c r="AJN1048397" s="3"/>
      <c r="AJO1048397" s="3"/>
      <c r="AJP1048397" s="3"/>
      <c r="AJQ1048397" s="3"/>
      <c r="AJR1048397" s="3"/>
      <c r="AJS1048397" s="3"/>
      <c r="AJT1048397" s="3"/>
      <c r="AJU1048397" s="3"/>
      <c r="AJV1048397" s="3"/>
      <c r="AJW1048397" s="3"/>
      <c r="AJX1048397" s="3"/>
      <c r="AJY1048397" s="3"/>
      <c r="AJZ1048397" s="3"/>
      <c r="AKA1048397" s="3"/>
      <c r="AKB1048397" s="3"/>
      <c r="AKC1048397" s="3"/>
      <c r="AKD1048397" s="3"/>
      <c r="AKE1048397" s="3"/>
      <c r="AKF1048397" s="3"/>
      <c r="AKG1048397" s="3"/>
      <c r="AKH1048397" s="3"/>
      <c r="AKI1048397" s="3"/>
      <c r="AKJ1048397" s="3"/>
      <c r="AKK1048397" s="3"/>
      <c r="AKL1048397" s="3"/>
      <c r="AKM1048397" s="3"/>
      <c r="AKN1048397" s="3"/>
      <c r="AKO1048397" s="3"/>
      <c r="AKP1048397" s="3"/>
      <c r="AKQ1048397" s="3"/>
      <c r="AKR1048397" s="3"/>
      <c r="AKS1048397" s="3"/>
      <c r="AKT1048397" s="3"/>
      <c r="AKU1048397" s="3"/>
      <c r="AKV1048397" s="3"/>
      <c r="AKW1048397" s="3"/>
      <c r="AKX1048397" s="3"/>
      <c r="AKY1048397" s="3"/>
      <c r="AKZ1048397" s="3"/>
      <c r="ALA1048397" s="3"/>
      <c r="ALB1048397" s="3"/>
      <c r="ALC1048397" s="3"/>
      <c r="ALD1048397" s="3"/>
      <c r="ALE1048397" s="3"/>
      <c r="ALF1048397" s="3"/>
      <c r="ALG1048397" s="3"/>
      <c r="ALH1048397" s="3"/>
      <c r="ALI1048397" s="3"/>
      <c r="ALJ1048397" s="3"/>
      <c r="ALK1048397" s="3"/>
      <c r="ALL1048397" s="3"/>
      <c r="ALM1048397" s="3"/>
      <c r="ALN1048397" s="3"/>
      <c r="ALO1048397" s="3"/>
      <c r="ALP1048397" s="3"/>
      <c r="ALQ1048397" s="3"/>
      <c r="ALR1048397" s="3"/>
      <c r="ALS1048397" s="3"/>
      <c r="ALT1048397" s="3"/>
      <c r="ALU1048397" s="3"/>
      <c r="ALV1048397" s="3"/>
      <c r="ALW1048397" s="3"/>
      <c r="ALX1048397" s="3"/>
      <c r="ALY1048397" s="3"/>
      <c r="ALZ1048397" s="3"/>
      <c r="AMA1048397" s="3"/>
      <c r="AMB1048397" s="3"/>
      <c r="AMC1048397" s="3"/>
      <c r="AMD1048397" s="3"/>
      <c r="AME1048397" s="3"/>
      <c r="AMF1048397" s="3"/>
    </row>
    <row r="1048398" spans="253:1020" s="2" customFormat="1" ht="12.75" customHeight="1" x14ac:dyDescent="0.2">
      <c r="IS1048398" s="3"/>
      <c r="IT1048398" s="3"/>
      <c r="IU1048398" s="3"/>
      <c r="IV1048398" s="3"/>
      <c r="IW1048398" s="3"/>
      <c r="IX1048398" s="3"/>
      <c r="IY1048398" s="3"/>
      <c r="IZ1048398" s="3"/>
      <c r="JA1048398" s="3"/>
      <c r="JB1048398" s="3"/>
      <c r="JC1048398" s="3"/>
      <c r="JD1048398" s="3"/>
      <c r="JE1048398" s="3"/>
      <c r="JF1048398" s="3"/>
      <c r="JG1048398" s="3"/>
      <c r="JH1048398" s="3"/>
      <c r="JI1048398" s="3"/>
      <c r="JJ1048398" s="3"/>
      <c r="JK1048398" s="3"/>
      <c r="JL1048398" s="3"/>
      <c r="JM1048398" s="3"/>
      <c r="JN1048398" s="3"/>
      <c r="JO1048398" s="3"/>
      <c r="JP1048398" s="3"/>
      <c r="JQ1048398" s="3"/>
      <c r="JR1048398" s="3"/>
      <c r="JS1048398" s="3"/>
      <c r="JT1048398" s="3"/>
      <c r="JU1048398" s="3"/>
      <c r="JV1048398" s="3"/>
      <c r="JW1048398" s="3"/>
      <c r="JX1048398" s="3"/>
      <c r="JY1048398" s="3"/>
      <c r="JZ1048398" s="3"/>
      <c r="KA1048398" s="3"/>
      <c r="KB1048398" s="3"/>
      <c r="KC1048398" s="3"/>
      <c r="KD1048398" s="3"/>
      <c r="KE1048398" s="3"/>
      <c r="KF1048398" s="3"/>
      <c r="KG1048398" s="3"/>
      <c r="KH1048398" s="3"/>
      <c r="KI1048398" s="3"/>
      <c r="KJ1048398" s="3"/>
      <c r="KK1048398" s="3"/>
      <c r="KL1048398" s="3"/>
      <c r="KM1048398" s="3"/>
      <c r="KN1048398" s="3"/>
      <c r="KO1048398" s="3"/>
      <c r="KP1048398" s="3"/>
      <c r="KQ1048398" s="3"/>
      <c r="KR1048398" s="3"/>
      <c r="KS1048398" s="3"/>
      <c r="KT1048398" s="3"/>
      <c r="KU1048398" s="3"/>
      <c r="KV1048398" s="3"/>
      <c r="KW1048398" s="3"/>
      <c r="KX1048398" s="3"/>
      <c r="KY1048398" s="3"/>
      <c r="KZ1048398" s="3"/>
      <c r="LA1048398" s="3"/>
      <c r="LB1048398" s="3"/>
      <c r="LC1048398" s="3"/>
      <c r="LD1048398" s="3"/>
      <c r="LE1048398" s="3"/>
      <c r="LF1048398" s="3"/>
      <c r="LG1048398" s="3"/>
      <c r="LH1048398" s="3"/>
      <c r="LI1048398" s="3"/>
      <c r="LJ1048398" s="3"/>
      <c r="LK1048398" s="3"/>
      <c r="LL1048398" s="3"/>
      <c r="LM1048398" s="3"/>
      <c r="LN1048398" s="3"/>
      <c r="LO1048398" s="3"/>
      <c r="LP1048398" s="3"/>
      <c r="LQ1048398" s="3"/>
      <c r="LR1048398" s="3"/>
      <c r="LS1048398" s="3"/>
      <c r="LT1048398" s="3"/>
      <c r="LU1048398" s="3"/>
      <c r="LV1048398" s="3"/>
      <c r="LW1048398" s="3"/>
      <c r="LX1048398" s="3"/>
      <c r="LY1048398" s="3"/>
      <c r="LZ1048398" s="3"/>
      <c r="MA1048398" s="3"/>
      <c r="MB1048398" s="3"/>
      <c r="MC1048398" s="3"/>
      <c r="MD1048398" s="3"/>
      <c r="ME1048398" s="3"/>
      <c r="MF1048398" s="3"/>
      <c r="MG1048398" s="3"/>
      <c r="MH1048398" s="3"/>
      <c r="MI1048398" s="3"/>
      <c r="MJ1048398" s="3"/>
      <c r="MK1048398" s="3"/>
      <c r="ML1048398" s="3"/>
      <c r="MM1048398" s="3"/>
      <c r="MN1048398" s="3"/>
      <c r="MO1048398" s="3"/>
      <c r="MP1048398" s="3"/>
      <c r="MQ1048398" s="3"/>
      <c r="MR1048398" s="3"/>
      <c r="MS1048398" s="3"/>
      <c r="MT1048398" s="3"/>
      <c r="MU1048398" s="3"/>
      <c r="MV1048398" s="3"/>
      <c r="MW1048398" s="3"/>
      <c r="MX1048398" s="3"/>
      <c r="MY1048398" s="3"/>
      <c r="MZ1048398" s="3"/>
      <c r="NA1048398" s="3"/>
      <c r="NB1048398" s="3"/>
      <c r="NC1048398" s="3"/>
      <c r="ND1048398" s="3"/>
      <c r="NE1048398" s="3"/>
      <c r="NF1048398" s="3"/>
      <c r="NG1048398" s="3"/>
      <c r="NH1048398" s="3"/>
      <c r="NI1048398" s="3"/>
      <c r="NJ1048398" s="3"/>
      <c r="NK1048398" s="3"/>
      <c r="NL1048398" s="3"/>
      <c r="NM1048398" s="3"/>
      <c r="NN1048398" s="3"/>
      <c r="NO1048398" s="3"/>
      <c r="NP1048398" s="3"/>
      <c r="NQ1048398" s="3"/>
      <c r="NR1048398" s="3"/>
      <c r="NS1048398" s="3"/>
      <c r="NT1048398" s="3"/>
      <c r="NU1048398" s="3"/>
      <c r="NV1048398" s="3"/>
      <c r="NW1048398" s="3"/>
      <c r="NX1048398" s="3"/>
      <c r="NY1048398" s="3"/>
      <c r="NZ1048398" s="3"/>
      <c r="OA1048398" s="3"/>
      <c r="OB1048398" s="3"/>
      <c r="OC1048398" s="3"/>
      <c r="OD1048398" s="3"/>
      <c r="OE1048398" s="3"/>
      <c r="OF1048398" s="3"/>
      <c r="OG1048398" s="3"/>
      <c r="OH1048398" s="3"/>
      <c r="OI1048398" s="3"/>
      <c r="OJ1048398" s="3"/>
      <c r="OK1048398" s="3"/>
      <c r="OL1048398" s="3"/>
      <c r="OM1048398" s="3"/>
      <c r="ON1048398" s="3"/>
      <c r="OO1048398" s="3"/>
      <c r="OP1048398" s="3"/>
      <c r="OQ1048398" s="3"/>
      <c r="OR1048398" s="3"/>
      <c r="OS1048398" s="3"/>
      <c r="OT1048398" s="3"/>
      <c r="OU1048398" s="3"/>
      <c r="OV1048398" s="3"/>
      <c r="OW1048398" s="3"/>
      <c r="OX1048398" s="3"/>
      <c r="OY1048398" s="3"/>
      <c r="OZ1048398" s="3"/>
      <c r="PA1048398" s="3"/>
      <c r="PB1048398" s="3"/>
      <c r="PC1048398" s="3"/>
      <c r="PD1048398" s="3"/>
      <c r="PE1048398" s="3"/>
      <c r="PF1048398" s="3"/>
      <c r="PG1048398" s="3"/>
      <c r="PH1048398" s="3"/>
      <c r="PI1048398" s="3"/>
      <c r="PJ1048398" s="3"/>
      <c r="PK1048398" s="3"/>
      <c r="PL1048398" s="3"/>
      <c r="PM1048398" s="3"/>
      <c r="PN1048398" s="3"/>
      <c r="PO1048398" s="3"/>
      <c r="PP1048398" s="3"/>
      <c r="PQ1048398" s="3"/>
      <c r="PR1048398" s="3"/>
      <c r="PS1048398" s="3"/>
      <c r="PT1048398" s="3"/>
      <c r="PU1048398" s="3"/>
      <c r="PV1048398" s="3"/>
      <c r="PW1048398" s="3"/>
      <c r="PX1048398" s="3"/>
      <c r="PY1048398" s="3"/>
      <c r="PZ1048398" s="3"/>
      <c r="QA1048398" s="3"/>
      <c r="QB1048398" s="3"/>
      <c r="QC1048398" s="3"/>
      <c r="QD1048398" s="3"/>
      <c r="QE1048398" s="3"/>
      <c r="QF1048398" s="3"/>
      <c r="QG1048398" s="3"/>
      <c r="QH1048398" s="3"/>
      <c r="QI1048398" s="3"/>
      <c r="QJ1048398" s="3"/>
      <c r="QK1048398" s="3"/>
      <c r="QL1048398" s="3"/>
      <c r="QM1048398" s="3"/>
      <c r="QN1048398" s="3"/>
      <c r="QO1048398" s="3"/>
      <c r="QP1048398" s="3"/>
      <c r="QQ1048398" s="3"/>
      <c r="QR1048398" s="3"/>
      <c r="QS1048398" s="3"/>
      <c r="QT1048398" s="3"/>
      <c r="QU1048398" s="3"/>
      <c r="QV1048398" s="3"/>
      <c r="QW1048398" s="3"/>
      <c r="QX1048398" s="3"/>
      <c r="QY1048398" s="3"/>
      <c r="QZ1048398" s="3"/>
      <c r="RA1048398" s="3"/>
      <c r="RB1048398" s="3"/>
      <c r="RC1048398" s="3"/>
      <c r="RD1048398" s="3"/>
      <c r="RE1048398" s="3"/>
      <c r="RF1048398" s="3"/>
      <c r="RG1048398" s="3"/>
      <c r="RH1048398" s="3"/>
      <c r="RI1048398" s="3"/>
      <c r="RJ1048398" s="3"/>
      <c r="RK1048398" s="3"/>
      <c r="RL1048398" s="3"/>
      <c r="RM1048398" s="3"/>
      <c r="RN1048398" s="3"/>
      <c r="RO1048398" s="3"/>
      <c r="RP1048398" s="3"/>
      <c r="RQ1048398" s="3"/>
      <c r="RR1048398" s="3"/>
      <c r="RS1048398" s="3"/>
      <c r="RT1048398" s="3"/>
      <c r="RU1048398" s="3"/>
      <c r="RV1048398" s="3"/>
      <c r="RW1048398" s="3"/>
      <c r="RX1048398" s="3"/>
      <c r="RY1048398" s="3"/>
      <c r="RZ1048398" s="3"/>
      <c r="SA1048398" s="3"/>
      <c r="SB1048398" s="3"/>
      <c r="SC1048398" s="3"/>
      <c r="SD1048398" s="3"/>
      <c r="SE1048398" s="3"/>
      <c r="SF1048398" s="3"/>
      <c r="SG1048398" s="3"/>
      <c r="SH1048398" s="3"/>
      <c r="SI1048398" s="3"/>
      <c r="SJ1048398" s="3"/>
      <c r="SK1048398" s="3"/>
      <c r="SL1048398" s="3"/>
      <c r="SM1048398" s="3"/>
      <c r="SN1048398" s="3"/>
      <c r="SO1048398" s="3"/>
      <c r="SP1048398" s="3"/>
      <c r="SQ1048398" s="3"/>
      <c r="SR1048398" s="3"/>
      <c r="SS1048398" s="3"/>
      <c r="ST1048398" s="3"/>
      <c r="SU1048398" s="3"/>
      <c r="SV1048398" s="3"/>
      <c r="SW1048398" s="3"/>
      <c r="SX1048398" s="3"/>
      <c r="SY1048398" s="3"/>
      <c r="SZ1048398" s="3"/>
      <c r="TA1048398" s="3"/>
      <c r="TB1048398" s="3"/>
      <c r="TC1048398" s="3"/>
      <c r="TD1048398" s="3"/>
      <c r="TE1048398" s="3"/>
      <c r="TF1048398" s="3"/>
      <c r="TG1048398" s="3"/>
      <c r="TH1048398" s="3"/>
      <c r="TI1048398" s="3"/>
      <c r="TJ1048398" s="3"/>
      <c r="TK1048398" s="3"/>
      <c r="TL1048398" s="3"/>
      <c r="TM1048398" s="3"/>
      <c r="TN1048398" s="3"/>
      <c r="TO1048398" s="3"/>
      <c r="TP1048398" s="3"/>
      <c r="TQ1048398" s="3"/>
      <c r="TR1048398" s="3"/>
      <c r="TS1048398" s="3"/>
      <c r="TT1048398" s="3"/>
      <c r="TU1048398" s="3"/>
      <c r="TV1048398" s="3"/>
      <c r="TW1048398" s="3"/>
      <c r="TX1048398" s="3"/>
      <c r="TY1048398" s="3"/>
      <c r="TZ1048398" s="3"/>
      <c r="UA1048398" s="3"/>
      <c r="UB1048398" s="3"/>
      <c r="UC1048398" s="3"/>
      <c r="UD1048398" s="3"/>
      <c r="UE1048398" s="3"/>
      <c r="UF1048398" s="3"/>
      <c r="UG1048398" s="3"/>
      <c r="UH1048398" s="3"/>
      <c r="UI1048398" s="3"/>
      <c r="UJ1048398" s="3"/>
      <c r="UK1048398" s="3"/>
      <c r="UL1048398" s="3"/>
      <c r="UM1048398" s="3"/>
      <c r="UN1048398" s="3"/>
      <c r="UO1048398" s="3"/>
      <c r="UP1048398" s="3"/>
      <c r="UQ1048398" s="3"/>
      <c r="UR1048398" s="3"/>
      <c r="US1048398" s="3"/>
      <c r="UT1048398" s="3"/>
      <c r="UU1048398" s="3"/>
      <c r="UV1048398" s="3"/>
      <c r="UW1048398" s="3"/>
      <c r="UX1048398" s="3"/>
      <c r="UY1048398" s="3"/>
      <c r="UZ1048398" s="3"/>
      <c r="VA1048398" s="3"/>
      <c r="VB1048398" s="3"/>
      <c r="VC1048398" s="3"/>
      <c r="VD1048398" s="3"/>
      <c r="VE1048398" s="3"/>
      <c r="VF1048398" s="3"/>
      <c r="VG1048398" s="3"/>
      <c r="VH1048398" s="3"/>
      <c r="VI1048398" s="3"/>
      <c r="VJ1048398" s="3"/>
      <c r="VK1048398" s="3"/>
      <c r="VL1048398" s="3"/>
      <c r="VM1048398" s="3"/>
      <c r="VN1048398" s="3"/>
      <c r="VO1048398" s="3"/>
      <c r="VP1048398" s="3"/>
      <c r="VQ1048398" s="3"/>
      <c r="VR1048398" s="3"/>
      <c r="VS1048398" s="3"/>
      <c r="VT1048398" s="3"/>
      <c r="VU1048398" s="3"/>
      <c r="VV1048398" s="3"/>
      <c r="VW1048398" s="3"/>
      <c r="VX1048398" s="3"/>
      <c r="VY1048398" s="3"/>
      <c r="VZ1048398" s="3"/>
      <c r="WA1048398" s="3"/>
      <c r="WB1048398" s="3"/>
      <c r="WC1048398" s="3"/>
      <c r="WD1048398" s="3"/>
      <c r="WE1048398" s="3"/>
      <c r="WF1048398" s="3"/>
      <c r="WG1048398" s="3"/>
      <c r="WH1048398" s="3"/>
      <c r="WI1048398" s="3"/>
      <c r="WJ1048398" s="3"/>
      <c r="WK1048398" s="3"/>
      <c r="WL1048398" s="3"/>
      <c r="WM1048398" s="3"/>
      <c r="WN1048398" s="3"/>
      <c r="WO1048398" s="3"/>
      <c r="WP1048398" s="3"/>
      <c r="WQ1048398" s="3"/>
      <c r="WR1048398" s="3"/>
      <c r="WS1048398" s="3"/>
      <c r="WT1048398" s="3"/>
      <c r="WU1048398" s="3"/>
      <c r="WV1048398" s="3"/>
      <c r="WW1048398" s="3"/>
      <c r="WX1048398" s="3"/>
      <c r="WY1048398" s="3"/>
      <c r="WZ1048398" s="3"/>
      <c r="XA1048398" s="3"/>
      <c r="XB1048398" s="3"/>
      <c r="XC1048398" s="3"/>
      <c r="XD1048398" s="3"/>
      <c r="XE1048398" s="3"/>
      <c r="XF1048398" s="3"/>
      <c r="XG1048398" s="3"/>
      <c r="XH1048398" s="3"/>
      <c r="XI1048398" s="3"/>
      <c r="XJ1048398" s="3"/>
      <c r="XK1048398" s="3"/>
      <c r="XL1048398" s="3"/>
      <c r="XM1048398" s="3"/>
      <c r="XN1048398" s="3"/>
      <c r="XO1048398" s="3"/>
      <c r="XP1048398" s="3"/>
      <c r="XQ1048398" s="3"/>
      <c r="XR1048398" s="3"/>
      <c r="XS1048398" s="3"/>
      <c r="XT1048398" s="3"/>
      <c r="XU1048398" s="3"/>
      <c r="XV1048398" s="3"/>
      <c r="XW1048398" s="3"/>
      <c r="XX1048398" s="3"/>
      <c r="XY1048398" s="3"/>
      <c r="XZ1048398" s="3"/>
      <c r="YA1048398" s="3"/>
      <c r="YB1048398" s="3"/>
      <c r="YC1048398" s="3"/>
      <c r="YD1048398" s="3"/>
      <c r="YE1048398" s="3"/>
      <c r="YF1048398" s="3"/>
      <c r="YG1048398" s="3"/>
      <c r="YH1048398" s="3"/>
      <c r="YI1048398" s="3"/>
      <c r="YJ1048398" s="3"/>
      <c r="YK1048398" s="3"/>
      <c r="YL1048398" s="3"/>
      <c r="YM1048398" s="3"/>
      <c r="YN1048398" s="3"/>
      <c r="YO1048398" s="3"/>
      <c r="YP1048398" s="3"/>
      <c r="YQ1048398" s="3"/>
      <c r="YR1048398" s="3"/>
      <c r="YS1048398" s="3"/>
      <c r="YT1048398" s="3"/>
      <c r="YU1048398" s="3"/>
      <c r="YV1048398" s="3"/>
      <c r="YW1048398" s="3"/>
      <c r="YX1048398" s="3"/>
      <c r="YY1048398" s="3"/>
      <c r="YZ1048398" s="3"/>
      <c r="ZA1048398" s="3"/>
      <c r="ZB1048398" s="3"/>
      <c r="ZC1048398" s="3"/>
      <c r="ZD1048398" s="3"/>
      <c r="ZE1048398" s="3"/>
      <c r="ZF1048398" s="3"/>
      <c r="ZG1048398" s="3"/>
      <c r="ZH1048398" s="3"/>
      <c r="ZI1048398" s="3"/>
      <c r="ZJ1048398" s="3"/>
      <c r="ZK1048398" s="3"/>
      <c r="ZL1048398" s="3"/>
      <c r="ZM1048398" s="3"/>
      <c r="ZN1048398" s="3"/>
      <c r="ZO1048398" s="3"/>
      <c r="ZP1048398" s="3"/>
      <c r="ZQ1048398" s="3"/>
      <c r="ZR1048398" s="3"/>
      <c r="ZS1048398" s="3"/>
      <c r="ZT1048398" s="3"/>
      <c r="ZU1048398" s="3"/>
      <c r="ZV1048398" s="3"/>
      <c r="ZW1048398" s="3"/>
      <c r="ZX1048398" s="3"/>
      <c r="ZY1048398" s="3"/>
      <c r="ZZ1048398" s="3"/>
      <c r="AAA1048398" s="3"/>
      <c r="AAB1048398" s="3"/>
      <c r="AAC1048398" s="3"/>
      <c r="AAD1048398" s="3"/>
      <c r="AAE1048398" s="3"/>
      <c r="AAF1048398" s="3"/>
      <c r="AAG1048398" s="3"/>
      <c r="AAH1048398" s="3"/>
      <c r="AAI1048398" s="3"/>
      <c r="AAJ1048398" s="3"/>
      <c r="AAK1048398" s="3"/>
      <c r="AAL1048398" s="3"/>
      <c r="AAM1048398" s="3"/>
      <c r="AAN1048398" s="3"/>
      <c r="AAO1048398" s="3"/>
      <c r="AAP1048398" s="3"/>
      <c r="AAQ1048398" s="3"/>
      <c r="AAR1048398" s="3"/>
      <c r="AAS1048398" s="3"/>
      <c r="AAT1048398" s="3"/>
      <c r="AAU1048398" s="3"/>
      <c r="AAV1048398" s="3"/>
      <c r="AAW1048398" s="3"/>
      <c r="AAX1048398" s="3"/>
      <c r="AAY1048398" s="3"/>
      <c r="AAZ1048398" s="3"/>
      <c r="ABA1048398" s="3"/>
      <c r="ABB1048398" s="3"/>
      <c r="ABC1048398" s="3"/>
      <c r="ABD1048398" s="3"/>
      <c r="ABE1048398" s="3"/>
      <c r="ABF1048398" s="3"/>
      <c r="ABG1048398" s="3"/>
      <c r="ABH1048398" s="3"/>
      <c r="ABI1048398" s="3"/>
      <c r="ABJ1048398" s="3"/>
      <c r="ABK1048398" s="3"/>
      <c r="ABL1048398" s="3"/>
      <c r="ABM1048398" s="3"/>
      <c r="ABN1048398" s="3"/>
      <c r="ABO1048398" s="3"/>
      <c r="ABP1048398" s="3"/>
      <c r="ABQ1048398" s="3"/>
      <c r="ABR1048398" s="3"/>
      <c r="ABS1048398" s="3"/>
      <c r="ABT1048398" s="3"/>
      <c r="ABU1048398" s="3"/>
      <c r="ABV1048398" s="3"/>
      <c r="ABW1048398" s="3"/>
      <c r="ABX1048398" s="3"/>
      <c r="ABY1048398" s="3"/>
      <c r="ABZ1048398" s="3"/>
      <c r="ACA1048398" s="3"/>
      <c r="ACB1048398" s="3"/>
      <c r="ACC1048398" s="3"/>
      <c r="ACD1048398" s="3"/>
      <c r="ACE1048398" s="3"/>
      <c r="ACF1048398" s="3"/>
      <c r="ACG1048398" s="3"/>
      <c r="ACH1048398" s="3"/>
      <c r="ACI1048398" s="3"/>
      <c r="ACJ1048398" s="3"/>
      <c r="ACK1048398" s="3"/>
      <c r="ACL1048398" s="3"/>
      <c r="ACM1048398" s="3"/>
      <c r="ACN1048398" s="3"/>
      <c r="ACO1048398" s="3"/>
      <c r="ACP1048398" s="3"/>
      <c r="ACQ1048398" s="3"/>
      <c r="ACR1048398" s="3"/>
      <c r="ACS1048398" s="3"/>
      <c r="ACT1048398" s="3"/>
      <c r="ACU1048398" s="3"/>
      <c r="ACV1048398" s="3"/>
      <c r="ACW1048398" s="3"/>
      <c r="ACX1048398" s="3"/>
      <c r="ACY1048398" s="3"/>
      <c r="ACZ1048398" s="3"/>
      <c r="ADA1048398" s="3"/>
      <c r="ADB1048398" s="3"/>
      <c r="ADC1048398" s="3"/>
      <c r="ADD1048398" s="3"/>
      <c r="ADE1048398" s="3"/>
      <c r="ADF1048398" s="3"/>
      <c r="ADG1048398" s="3"/>
      <c r="ADH1048398" s="3"/>
      <c r="ADI1048398" s="3"/>
      <c r="ADJ1048398" s="3"/>
      <c r="ADK1048398" s="3"/>
      <c r="ADL1048398" s="3"/>
      <c r="ADM1048398" s="3"/>
      <c r="ADN1048398" s="3"/>
      <c r="ADO1048398" s="3"/>
      <c r="ADP1048398" s="3"/>
      <c r="ADQ1048398" s="3"/>
      <c r="ADR1048398" s="3"/>
      <c r="ADS1048398" s="3"/>
      <c r="ADT1048398" s="3"/>
      <c r="ADU1048398" s="3"/>
      <c r="ADV1048398" s="3"/>
      <c r="ADW1048398" s="3"/>
      <c r="ADX1048398" s="3"/>
      <c r="ADY1048398" s="3"/>
      <c r="ADZ1048398" s="3"/>
      <c r="AEA1048398" s="3"/>
      <c r="AEB1048398" s="3"/>
      <c r="AEC1048398" s="3"/>
      <c r="AED1048398" s="3"/>
      <c r="AEE1048398" s="3"/>
      <c r="AEF1048398" s="3"/>
      <c r="AEG1048398" s="3"/>
      <c r="AEH1048398" s="3"/>
      <c r="AEI1048398" s="3"/>
      <c r="AEJ1048398" s="3"/>
      <c r="AEK1048398" s="3"/>
      <c r="AEL1048398" s="3"/>
      <c r="AEM1048398" s="3"/>
      <c r="AEN1048398" s="3"/>
      <c r="AEO1048398" s="3"/>
      <c r="AEP1048398" s="3"/>
      <c r="AEQ1048398" s="3"/>
      <c r="AER1048398" s="3"/>
      <c r="AES1048398" s="3"/>
      <c r="AET1048398" s="3"/>
      <c r="AEU1048398" s="3"/>
      <c r="AEV1048398" s="3"/>
      <c r="AEW1048398" s="3"/>
      <c r="AEX1048398" s="3"/>
      <c r="AEY1048398" s="3"/>
      <c r="AEZ1048398" s="3"/>
      <c r="AFA1048398" s="3"/>
      <c r="AFB1048398" s="3"/>
      <c r="AFC1048398" s="3"/>
      <c r="AFD1048398" s="3"/>
      <c r="AFE1048398" s="3"/>
      <c r="AFF1048398" s="3"/>
      <c r="AFG1048398" s="3"/>
      <c r="AFH1048398" s="3"/>
      <c r="AFI1048398" s="3"/>
      <c r="AFJ1048398" s="3"/>
      <c r="AFK1048398" s="3"/>
      <c r="AFL1048398" s="3"/>
      <c r="AFM1048398" s="3"/>
      <c r="AFN1048398" s="3"/>
      <c r="AFO1048398" s="3"/>
      <c r="AFP1048398" s="3"/>
      <c r="AFQ1048398" s="3"/>
      <c r="AFR1048398" s="3"/>
      <c r="AFS1048398" s="3"/>
      <c r="AFT1048398" s="3"/>
      <c r="AFU1048398" s="3"/>
      <c r="AFV1048398" s="3"/>
      <c r="AFW1048398" s="3"/>
      <c r="AFX1048398" s="3"/>
      <c r="AFY1048398" s="3"/>
      <c r="AFZ1048398" s="3"/>
      <c r="AGA1048398" s="3"/>
      <c r="AGB1048398" s="3"/>
      <c r="AGC1048398" s="3"/>
      <c r="AGD1048398" s="3"/>
      <c r="AGE1048398" s="3"/>
      <c r="AGF1048398" s="3"/>
      <c r="AGG1048398" s="3"/>
      <c r="AGH1048398" s="3"/>
      <c r="AGI1048398" s="3"/>
      <c r="AGJ1048398" s="3"/>
      <c r="AGK1048398" s="3"/>
      <c r="AGL1048398" s="3"/>
      <c r="AGM1048398" s="3"/>
      <c r="AGN1048398" s="3"/>
      <c r="AGO1048398" s="3"/>
      <c r="AGP1048398" s="3"/>
      <c r="AGQ1048398" s="3"/>
      <c r="AGR1048398" s="3"/>
      <c r="AGS1048398" s="3"/>
      <c r="AGT1048398" s="3"/>
      <c r="AGU1048398" s="3"/>
      <c r="AGV1048398" s="3"/>
      <c r="AGW1048398" s="3"/>
      <c r="AGX1048398" s="3"/>
      <c r="AGY1048398" s="3"/>
      <c r="AGZ1048398" s="3"/>
      <c r="AHA1048398" s="3"/>
      <c r="AHB1048398" s="3"/>
      <c r="AHC1048398" s="3"/>
      <c r="AHD1048398" s="3"/>
      <c r="AHE1048398" s="3"/>
      <c r="AHF1048398" s="3"/>
      <c r="AHG1048398" s="3"/>
      <c r="AHH1048398" s="3"/>
      <c r="AHI1048398" s="3"/>
      <c r="AHJ1048398" s="3"/>
      <c r="AHK1048398" s="3"/>
      <c r="AHL1048398" s="3"/>
      <c r="AHM1048398" s="3"/>
      <c r="AHN1048398" s="3"/>
      <c r="AHO1048398" s="3"/>
      <c r="AHP1048398" s="3"/>
      <c r="AHQ1048398" s="3"/>
      <c r="AHR1048398" s="3"/>
      <c r="AHS1048398" s="3"/>
      <c r="AHT1048398" s="3"/>
      <c r="AHU1048398" s="3"/>
      <c r="AHV1048398" s="3"/>
      <c r="AHW1048398" s="3"/>
      <c r="AHX1048398" s="3"/>
      <c r="AHY1048398" s="3"/>
      <c r="AHZ1048398" s="3"/>
      <c r="AIA1048398" s="3"/>
      <c r="AIB1048398" s="3"/>
      <c r="AIC1048398" s="3"/>
      <c r="AID1048398" s="3"/>
      <c r="AIE1048398" s="3"/>
      <c r="AIF1048398" s="3"/>
      <c r="AIG1048398" s="3"/>
      <c r="AIH1048398" s="3"/>
      <c r="AII1048398" s="3"/>
      <c r="AIJ1048398" s="3"/>
      <c r="AIK1048398" s="3"/>
      <c r="AIL1048398" s="3"/>
      <c r="AIM1048398" s="3"/>
      <c r="AIN1048398" s="3"/>
      <c r="AIO1048398" s="3"/>
      <c r="AIP1048398" s="3"/>
      <c r="AIQ1048398" s="3"/>
      <c r="AIR1048398" s="3"/>
      <c r="AIS1048398" s="3"/>
      <c r="AIT1048398" s="3"/>
      <c r="AIU1048398" s="3"/>
      <c r="AIV1048398" s="3"/>
      <c r="AIW1048398" s="3"/>
      <c r="AIX1048398" s="3"/>
      <c r="AIY1048398" s="3"/>
      <c r="AIZ1048398" s="3"/>
      <c r="AJA1048398" s="3"/>
      <c r="AJB1048398" s="3"/>
      <c r="AJC1048398" s="3"/>
      <c r="AJD1048398" s="3"/>
      <c r="AJE1048398" s="3"/>
      <c r="AJF1048398" s="3"/>
      <c r="AJG1048398" s="3"/>
      <c r="AJH1048398" s="3"/>
      <c r="AJI1048398" s="3"/>
      <c r="AJJ1048398" s="3"/>
      <c r="AJK1048398" s="3"/>
      <c r="AJL1048398" s="3"/>
      <c r="AJM1048398" s="3"/>
      <c r="AJN1048398" s="3"/>
      <c r="AJO1048398" s="3"/>
      <c r="AJP1048398" s="3"/>
      <c r="AJQ1048398" s="3"/>
      <c r="AJR1048398" s="3"/>
      <c r="AJS1048398" s="3"/>
      <c r="AJT1048398" s="3"/>
      <c r="AJU1048398" s="3"/>
      <c r="AJV1048398" s="3"/>
      <c r="AJW1048398" s="3"/>
      <c r="AJX1048398" s="3"/>
      <c r="AJY1048398" s="3"/>
      <c r="AJZ1048398" s="3"/>
      <c r="AKA1048398" s="3"/>
      <c r="AKB1048398" s="3"/>
      <c r="AKC1048398" s="3"/>
      <c r="AKD1048398" s="3"/>
      <c r="AKE1048398" s="3"/>
      <c r="AKF1048398" s="3"/>
      <c r="AKG1048398" s="3"/>
      <c r="AKH1048398" s="3"/>
      <c r="AKI1048398" s="3"/>
      <c r="AKJ1048398" s="3"/>
      <c r="AKK1048398" s="3"/>
      <c r="AKL1048398" s="3"/>
      <c r="AKM1048398" s="3"/>
      <c r="AKN1048398" s="3"/>
      <c r="AKO1048398" s="3"/>
      <c r="AKP1048398" s="3"/>
      <c r="AKQ1048398" s="3"/>
      <c r="AKR1048398" s="3"/>
      <c r="AKS1048398" s="3"/>
      <c r="AKT1048398" s="3"/>
      <c r="AKU1048398" s="3"/>
      <c r="AKV1048398" s="3"/>
      <c r="AKW1048398" s="3"/>
      <c r="AKX1048398" s="3"/>
      <c r="AKY1048398" s="3"/>
      <c r="AKZ1048398" s="3"/>
      <c r="ALA1048398" s="3"/>
      <c r="ALB1048398" s="3"/>
      <c r="ALC1048398" s="3"/>
      <c r="ALD1048398" s="3"/>
      <c r="ALE1048398" s="3"/>
      <c r="ALF1048398" s="3"/>
      <c r="ALG1048398" s="3"/>
      <c r="ALH1048398" s="3"/>
      <c r="ALI1048398" s="3"/>
      <c r="ALJ1048398" s="3"/>
      <c r="ALK1048398" s="3"/>
      <c r="ALL1048398" s="3"/>
      <c r="ALM1048398" s="3"/>
      <c r="ALN1048398" s="3"/>
      <c r="ALO1048398" s="3"/>
      <c r="ALP1048398" s="3"/>
      <c r="ALQ1048398" s="3"/>
      <c r="ALR1048398" s="3"/>
      <c r="ALS1048398" s="3"/>
      <c r="ALT1048398" s="3"/>
      <c r="ALU1048398" s="3"/>
      <c r="ALV1048398" s="3"/>
      <c r="ALW1048398" s="3"/>
      <c r="ALX1048398" s="3"/>
      <c r="ALY1048398" s="3"/>
      <c r="ALZ1048398" s="3"/>
      <c r="AMA1048398" s="3"/>
      <c r="AMB1048398" s="3"/>
      <c r="AMC1048398" s="3"/>
      <c r="AMD1048398" s="3"/>
      <c r="AME1048398" s="3"/>
      <c r="AMF1048398" s="3"/>
    </row>
    <row r="1048399" spans="253:1020" s="2" customFormat="1" ht="12.75" customHeight="1" x14ac:dyDescent="0.2">
      <c r="IS1048399" s="3"/>
      <c r="IT1048399" s="3"/>
      <c r="IU1048399" s="3"/>
      <c r="IV1048399" s="3"/>
      <c r="IW1048399" s="3"/>
      <c r="IX1048399" s="3"/>
      <c r="IY1048399" s="3"/>
      <c r="IZ1048399" s="3"/>
      <c r="JA1048399" s="3"/>
      <c r="JB1048399" s="3"/>
      <c r="JC1048399" s="3"/>
      <c r="JD1048399" s="3"/>
      <c r="JE1048399" s="3"/>
      <c r="JF1048399" s="3"/>
      <c r="JG1048399" s="3"/>
      <c r="JH1048399" s="3"/>
      <c r="JI1048399" s="3"/>
      <c r="JJ1048399" s="3"/>
      <c r="JK1048399" s="3"/>
      <c r="JL1048399" s="3"/>
      <c r="JM1048399" s="3"/>
      <c r="JN1048399" s="3"/>
      <c r="JO1048399" s="3"/>
      <c r="JP1048399" s="3"/>
      <c r="JQ1048399" s="3"/>
      <c r="JR1048399" s="3"/>
      <c r="JS1048399" s="3"/>
      <c r="JT1048399" s="3"/>
      <c r="JU1048399" s="3"/>
      <c r="JV1048399" s="3"/>
      <c r="JW1048399" s="3"/>
      <c r="JX1048399" s="3"/>
      <c r="JY1048399" s="3"/>
      <c r="JZ1048399" s="3"/>
      <c r="KA1048399" s="3"/>
      <c r="KB1048399" s="3"/>
      <c r="KC1048399" s="3"/>
      <c r="KD1048399" s="3"/>
      <c r="KE1048399" s="3"/>
      <c r="KF1048399" s="3"/>
      <c r="KG1048399" s="3"/>
      <c r="KH1048399" s="3"/>
      <c r="KI1048399" s="3"/>
      <c r="KJ1048399" s="3"/>
      <c r="KK1048399" s="3"/>
      <c r="KL1048399" s="3"/>
      <c r="KM1048399" s="3"/>
      <c r="KN1048399" s="3"/>
      <c r="KO1048399" s="3"/>
      <c r="KP1048399" s="3"/>
      <c r="KQ1048399" s="3"/>
      <c r="KR1048399" s="3"/>
      <c r="KS1048399" s="3"/>
      <c r="KT1048399" s="3"/>
      <c r="KU1048399" s="3"/>
      <c r="KV1048399" s="3"/>
      <c r="KW1048399" s="3"/>
      <c r="KX1048399" s="3"/>
      <c r="KY1048399" s="3"/>
      <c r="KZ1048399" s="3"/>
      <c r="LA1048399" s="3"/>
      <c r="LB1048399" s="3"/>
      <c r="LC1048399" s="3"/>
      <c r="LD1048399" s="3"/>
      <c r="LE1048399" s="3"/>
      <c r="LF1048399" s="3"/>
      <c r="LG1048399" s="3"/>
      <c r="LH1048399" s="3"/>
      <c r="LI1048399" s="3"/>
      <c r="LJ1048399" s="3"/>
      <c r="LK1048399" s="3"/>
      <c r="LL1048399" s="3"/>
      <c r="LM1048399" s="3"/>
      <c r="LN1048399" s="3"/>
      <c r="LO1048399" s="3"/>
      <c r="LP1048399" s="3"/>
      <c r="LQ1048399" s="3"/>
      <c r="LR1048399" s="3"/>
      <c r="LS1048399" s="3"/>
      <c r="LT1048399" s="3"/>
      <c r="LU1048399" s="3"/>
      <c r="LV1048399" s="3"/>
      <c r="LW1048399" s="3"/>
      <c r="LX1048399" s="3"/>
      <c r="LY1048399" s="3"/>
      <c r="LZ1048399" s="3"/>
      <c r="MA1048399" s="3"/>
      <c r="MB1048399" s="3"/>
      <c r="MC1048399" s="3"/>
      <c r="MD1048399" s="3"/>
      <c r="ME1048399" s="3"/>
      <c r="MF1048399" s="3"/>
      <c r="MG1048399" s="3"/>
      <c r="MH1048399" s="3"/>
      <c r="MI1048399" s="3"/>
      <c r="MJ1048399" s="3"/>
      <c r="MK1048399" s="3"/>
      <c r="ML1048399" s="3"/>
      <c r="MM1048399" s="3"/>
      <c r="MN1048399" s="3"/>
      <c r="MO1048399" s="3"/>
      <c r="MP1048399" s="3"/>
      <c r="MQ1048399" s="3"/>
      <c r="MR1048399" s="3"/>
      <c r="MS1048399" s="3"/>
      <c r="MT1048399" s="3"/>
      <c r="MU1048399" s="3"/>
      <c r="MV1048399" s="3"/>
      <c r="MW1048399" s="3"/>
      <c r="MX1048399" s="3"/>
      <c r="MY1048399" s="3"/>
      <c r="MZ1048399" s="3"/>
      <c r="NA1048399" s="3"/>
      <c r="NB1048399" s="3"/>
      <c r="NC1048399" s="3"/>
      <c r="ND1048399" s="3"/>
      <c r="NE1048399" s="3"/>
      <c r="NF1048399" s="3"/>
      <c r="NG1048399" s="3"/>
      <c r="NH1048399" s="3"/>
      <c r="NI1048399" s="3"/>
      <c r="NJ1048399" s="3"/>
      <c r="NK1048399" s="3"/>
      <c r="NL1048399" s="3"/>
      <c r="NM1048399" s="3"/>
      <c r="NN1048399" s="3"/>
      <c r="NO1048399" s="3"/>
      <c r="NP1048399" s="3"/>
      <c r="NQ1048399" s="3"/>
      <c r="NR1048399" s="3"/>
      <c r="NS1048399" s="3"/>
      <c r="NT1048399" s="3"/>
      <c r="NU1048399" s="3"/>
      <c r="NV1048399" s="3"/>
      <c r="NW1048399" s="3"/>
      <c r="NX1048399" s="3"/>
      <c r="NY1048399" s="3"/>
      <c r="NZ1048399" s="3"/>
      <c r="OA1048399" s="3"/>
      <c r="OB1048399" s="3"/>
      <c r="OC1048399" s="3"/>
      <c r="OD1048399" s="3"/>
      <c r="OE1048399" s="3"/>
      <c r="OF1048399" s="3"/>
      <c r="OG1048399" s="3"/>
      <c r="OH1048399" s="3"/>
      <c r="OI1048399" s="3"/>
      <c r="OJ1048399" s="3"/>
      <c r="OK1048399" s="3"/>
      <c r="OL1048399" s="3"/>
      <c r="OM1048399" s="3"/>
      <c r="ON1048399" s="3"/>
      <c r="OO1048399" s="3"/>
      <c r="OP1048399" s="3"/>
      <c r="OQ1048399" s="3"/>
      <c r="OR1048399" s="3"/>
      <c r="OS1048399" s="3"/>
      <c r="OT1048399" s="3"/>
      <c r="OU1048399" s="3"/>
      <c r="OV1048399" s="3"/>
      <c r="OW1048399" s="3"/>
      <c r="OX1048399" s="3"/>
      <c r="OY1048399" s="3"/>
      <c r="OZ1048399" s="3"/>
      <c r="PA1048399" s="3"/>
      <c r="PB1048399" s="3"/>
      <c r="PC1048399" s="3"/>
      <c r="PD1048399" s="3"/>
      <c r="PE1048399" s="3"/>
      <c r="PF1048399" s="3"/>
      <c r="PG1048399" s="3"/>
      <c r="PH1048399" s="3"/>
      <c r="PI1048399" s="3"/>
      <c r="PJ1048399" s="3"/>
      <c r="PK1048399" s="3"/>
      <c r="PL1048399" s="3"/>
      <c r="PM1048399" s="3"/>
      <c r="PN1048399" s="3"/>
      <c r="PO1048399" s="3"/>
      <c r="PP1048399" s="3"/>
      <c r="PQ1048399" s="3"/>
      <c r="PR1048399" s="3"/>
      <c r="PS1048399" s="3"/>
      <c r="PT1048399" s="3"/>
      <c r="PU1048399" s="3"/>
      <c r="PV1048399" s="3"/>
      <c r="PW1048399" s="3"/>
      <c r="PX1048399" s="3"/>
      <c r="PY1048399" s="3"/>
      <c r="PZ1048399" s="3"/>
      <c r="QA1048399" s="3"/>
      <c r="QB1048399" s="3"/>
      <c r="QC1048399" s="3"/>
      <c r="QD1048399" s="3"/>
      <c r="QE1048399" s="3"/>
      <c r="QF1048399" s="3"/>
      <c r="QG1048399" s="3"/>
      <c r="QH1048399" s="3"/>
      <c r="QI1048399" s="3"/>
      <c r="QJ1048399" s="3"/>
      <c r="QK1048399" s="3"/>
      <c r="QL1048399" s="3"/>
      <c r="QM1048399" s="3"/>
      <c r="QN1048399" s="3"/>
      <c r="QO1048399" s="3"/>
      <c r="QP1048399" s="3"/>
      <c r="QQ1048399" s="3"/>
      <c r="QR1048399" s="3"/>
      <c r="QS1048399" s="3"/>
      <c r="QT1048399" s="3"/>
      <c r="QU1048399" s="3"/>
      <c r="QV1048399" s="3"/>
      <c r="QW1048399" s="3"/>
      <c r="QX1048399" s="3"/>
      <c r="QY1048399" s="3"/>
      <c r="QZ1048399" s="3"/>
      <c r="RA1048399" s="3"/>
      <c r="RB1048399" s="3"/>
      <c r="RC1048399" s="3"/>
      <c r="RD1048399" s="3"/>
      <c r="RE1048399" s="3"/>
      <c r="RF1048399" s="3"/>
      <c r="RG1048399" s="3"/>
      <c r="RH1048399" s="3"/>
      <c r="RI1048399" s="3"/>
      <c r="RJ1048399" s="3"/>
      <c r="RK1048399" s="3"/>
      <c r="RL1048399" s="3"/>
      <c r="RM1048399" s="3"/>
      <c r="RN1048399" s="3"/>
      <c r="RO1048399" s="3"/>
      <c r="RP1048399" s="3"/>
      <c r="RQ1048399" s="3"/>
      <c r="RR1048399" s="3"/>
      <c r="RS1048399" s="3"/>
      <c r="RT1048399" s="3"/>
      <c r="RU1048399" s="3"/>
      <c r="RV1048399" s="3"/>
      <c r="RW1048399" s="3"/>
      <c r="RX1048399" s="3"/>
      <c r="RY1048399" s="3"/>
      <c r="RZ1048399" s="3"/>
      <c r="SA1048399" s="3"/>
      <c r="SB1048399" s="3"/>
      <c r="SC1048399" s="3"/>
      <c r="SD1048399" s="3"/>
      <c r="SE1048399" s="3"/>
      <c r="SF1048399" s="3"/>
      <c r="SG1048399" s="3"/>
      <c r="SH1048399" s="3"/>
      <c r="SI1048399" s="3"/>
      <c r="SJ1048399" s="3"/>
      <c r="SK1048399" s="3"/>
      <c r="SL1048399" s="3"/>
      <c r="SM1048399" s="3"/>
      <c r="SN1048399" s="3"/>
      <c r="SO1048399" s="3"/>
      <c r="SP1048399" s="3"/>
      <c r="SQ1048399" s="3"/>
      <c r="SR1048399" s="3"/>
      <c r="SS1048399" s="3"/>
      <c r="ST1048399" s="3"/>
      <c r="SU1048399" s="3"/>
      <c r="SV1048399" s="3"/>
      <c r="SW1048399" s="3"/>
      <c r="SX1048399" s="3"/>
      <c r="SY1048399" s="3"/>
      <c r="SZ1048399" s="3"/>
      <c r="TA1048399" s="3"/>
      <c r="TB1048399" s="3"/>
      <c r="TC1048399" s="3"/>
      <c r="TD1048399" s="3"/>
      <c r="TE1048399" s="3"/>
      <c r="TF1048399" s="3"/>
      <c r="TG1048399" s="3"/>
      <c r="TH1048399" s="3"/>
      <c r="TI1048399" s="3"/>
      <c r="TJ1048399" s="3"/>
      <c r="TK1048399" s="3"/>
      <c r="TL1048399" s="3"/>
      <c r="TM1048399" s="3"/>
      <c r="TN1048399" s="3"/>
      <c r="TO1048399" s="3"/>
      <c r="TP1048399" s="3"/>
      <c r="TQ1048399" s="3"/>
      <c r="TR1048399" s="3"/>
      <c r="TS1048399" s="3"/>
      <c r="TT1048399" s="3"/>
      <c r="TU1048399" s="3"/>
      <c r="TV1048399" s="3"/>
      <c r="TW1048399" s="3"/>
      <c r="TX1048399" s="3"/>
      <c r="TY1048399" s="3"/>
      <c r="TZ1048399" s="3"/>
      <c r="UA1048399" s="3"/>
      <c r="UB1048399" s="3"/>
      <c r="UC1048399" s="3"/>
      <c r="UD1048399" s="3"/>
      <c r="UE1048399" s="3"/>
      <c r="UF1048399" s="3"/>
      <c r="UG1048399" s="3"/>
      <c r="UH1048399" s="3"/>
      <c r="UI1048399" s="3"/>
      <c r="UJ1048399" s="3"/>
      <c r="UK1048399" s="3"/>
      <c r="UL1048399" s="3"/>
      <c r="UM1048399" s="3"/>
      <c r="UN1048399" s="3"/>
      <c r="UO1048399" s="3"/>
      <c r="UP1048399" s="3"/>
      <c r="UQ1048399" s="3"/>
      <c r="UR1048399" s="3"/>
      <c r="US1048399" s="3"/>
      <c r="UT1048399" s="3"/>
      <c r="UU1048399" s="3"/>
      <c r="UV1048399" s="3"/>
      <c r="UW1048399" s="3"/>
      <c r="UX1048399" s="3"/>
      <c r="UY1048399" s="3"/>
      <c r="UZ1048399" s="3"/>
      <c r="VA1048399" s="3"/>
      <c r="VB1048399" s="3"/>
      <c r="VC1048399" s="3"/>
      <c r="VD1048399" s="3"/>
      <c r="VE1048399" s="3"/>
      <c r="VF1048399" s="3"/>
      <c r="VG1048399" s="3"/>
      <c r="VH1048399" s="3"/>
      <c r="VI1048399" s="3"/>
      <c r="VJ1048399" s="3"/>
      <c r="VK1048399" s="3"/>
      <c r="VL1048399" s="3"/>
      <c r="VM1048399" s="3"/>
      <c r="VN1048399" s="3"/>
      <c r="VO1048399" s="3"/>
      <c r="VP1048399" s="3"/>
      <c r="VQ1048399" s="3"/>
      <c r="VR1048399" s="3"/>
      <c r="VS1048399" s="3"/>
      <c r="VT1048399" s="3"/>
      <c r="VU1048399" s="3"/>
      <c r="VV1048399" s="3"/>
      <c r="VW1048399" s="3"/>
      <c r="VX1048399" s="3"/>
      <c r="VY1048399" s="3"/>
      <c r="VZ1048399" s="3"/>
      <c r="WA1048399" s="3"/>
      <c r="WB1048399" s="3"/>
      <c r="WC1048399" s="3"/>
      <c r="WD1048399" s="3"/>
      <c r="WE1048399" s="3"/>
      <c r="WF1048399" s="3"/>
      <c r="WG1048399" s="3"/>
      <c r="WH1048399" s="3"/>
      <c r="WI1048399" s="3"/>
      <c r="WJ1048399" s="3"/>
      <c r="WK1048399" s="3"/>
      <c r="WL1048399" s="3"/>
      <c r="WM1048399" s="3"/>
      <c r="WN1048399" s="3"/>
      <c r="WO1048399" s="3"/>
      <c r="WP1048399" s="3"/>
      <c r="WQ1048399" s="3"/>
      <c r="WR1048399" s="3"/>
      <c r="WS1048399" s="3"/>
      <c r="WT1048399" s="3"/>
      <c r="WU1048399" s="3"/>
      <c r="WV1048399" s="3"/>
      <c r="WW1048399" s="3"/>
      <c r="WX1048399" s="3"/>
      <c r="WY1048399" s="3"/>
      <c r="WZ1048399" s="3"/>
      <c r="XA1048399" s="3"/>
      <c r="XB1048399" s="3"/>
      <c r="XC1048399" s="3"/>
      <c r="XD1048399" s="3"/>
      <c r="XE1048399" s="3"/>
      <c r="XF1048399" s="3"/>
      <c r="XG1048399" s="3"/>
      <c r="XH1048399" s="3"/>
      <c r="XI1048399" s="3"/>
      <c r="XJ1048399" s="3"/>
      <c r="XK1048399" s="3"/>
      <c r="XL1048399" s="3"/>
      <c r="XM1048399" s="3"/>
      <c r="XN1048399" s="3"/>
      <c r="XO1048399" s="3"/>
      <c r="XP1048399" s="3"/>
      <c r="XQ1048399" s="3"/>
      <c r="XR1048399" s="3"/>
      <c r="XS1048399" s="3"/>
      <c r="XT1048399" s="3"/>
      <c r="XU1048399" s="3"/>
      <c r="XV1048399" s="3"/>
      <c r="XW1048399" s="3"/>
      <c r="XX1048399" s="3"/>
      <c r="XY1048399" s="3"/>
      <c r="XZ1048399" s="3"/>
      <c r="YA1048399" s="3"/>
      <c r="YB1048399" s="3"/>
      <c r="YC1048399" s="3"/>
      <c r="YD1048399" s="3"/>
      <c r="YE1048399" s="3"/>
      <c r="YF1048399" s="3"/>
      <c r="YG1048399" s="3"/>
      <c r="YH1048399" s="3"/>
      <c r="YI1048399" s="3"/>
      <c r="YJ1048399" s="3"/>
      <c r="YK1048399" s="3"/>
      <c r="YL1048399" s="3"/>
      <c r="YM1048399" s="3"/>
      <c r="YN1048399" s="3"/>
      <c r="YO1048399" s="3"/>
      <c r="YP1048399" s="3"/>
      <c r="YQ1048399" s="3"/>
      <c r="YR1048399" s="3"/>
      <c r="YS1048399" s="3"/>
      <c r="YT1048399" s="3"/>
      <c r="YU1048399" s="3"/>
      <c r="YV1048399" s="3"/>
      <c r="YW1048399" s="3"/>
      <c r="YX1048399" s="3"/>
      <c r="YY1048399" s="3"/>
      <c r="YZ1048399" s="3"/>
      <c r="ZA1048399" s="3"/>
      <c r="ZB1048399" s="3"/>
      <c r="ZC1048399" s="3"/>
      <c r="ZD1048399" s="3"/>
      <c r="ZE1048399" s="3"/>
      <c r="ZF1048399" s="3"/>
      <c r="ZG1048399" s="3"/>
      <c r="ZH1048399" s="3"/>
      <c r="ZI1048399" s="3"/>
      <c r="ZJ1048399" s="3"/>
      <c r="ZK1048399" s="3"/>
      <c r="ZL1048399" s="3"/>
      <c r="ZM1048399" s="3"/>
      <c r="ZN1048399" s="3"/>
      <c r="ZO1048399" s="3"/>
      <c r="ZP1048399" s="3"/>
      <c r="ZQ1048399" s="3"/>
      <c r="ZR1048399" s="3"/>
      <c r="ZS1048399" s="3"/>
      <c r="ZT1048399" s="3"/>
      <c r="ZU1048399" s="3"/>
      <c r="ZV1048399" s="3"/>
      <c r="ZW1048399" s="3"/>
      <c r="ZX1048399" s="3"/>
      <c r="ZY1048399" s="3"/>
      <c r="ZZ1048399" s="3"/>
      <c r="AAA1048399" s="3"/>
      <c r="AAB1048399" s="3"/>
      <c r="AAC1048399" s="3"/>
      <c r="AAD1048399" s="3"/>
      <c r="AAE1048399" s="3"/>
      <c r="AAF1048399" s="3"/>
      <c r="AAG1048399" s="3"/>
      <c r="AAH1048399" s="3"/>
      <c r="AAI1048399" s="3"/>
      <c r="AAJ1048399" s="3"/>
      <c r="AAK1048399" s="3"/>
      <c r="AAL1048399" s="3"/>
      <c r="AAM1048399" s="3"/>
      <c r="AAN1048399" s="3"/>
      <c r="AAO1048399" s="3"/>
      <c r="AAP1048399" s="3"/>
      <c r="AAQ1048399" s="3"/>
      <c r="AAR1048399" s="3"/>
      <c r="AAS1048399" s="3"/>
      <c r="AAT1048399" s="3"/>
      <c r="AAU1048399" s="3"/>
      <c r="AAV1048399" s="3"/>
      <c r="AAW1048399" s="3"/>
      <c r="AAX1048399" s="3"/>
      <c r="AAY1048399" s="3"/>
      <c r="AAZ1048399" s="3"/>
      <c r="ABA1048399" s="3"/>
      <c r="ABB1048399" s="3"/>
      <c r="ABC1048399" s="3"/>
      <c r="ABD1048399" s="3"/>
      <c r="ABE1048399" s="3"/>
      <c r="ABF1048399" s="3"/>
      <c r="ABG1048399" s="3"/>
      <c r="ABH1048399" s="3"/>
      <c r="ABI1048399" s="3"/>
      <c r="ABJ1048399" s="3"/>
      <c r="ABK1048399" s="3"/>
      <c r="ABL1048399" s="3"/>
      <c r="ABM1048399" s="3"/>
      <c r="ABN1048399" s="3"/>
      <c r="ABO1048399" s="3"/>
      <c r="ABP1048399" s="3"/>
      <c r="ABQ1048399" s="3"/>
      <c r="ABR1048399" s="3"/>
      <c r="ABS1048399" s="3"/>
      <c r="ABT1048399" s="3"/>
      <c r="ABU1048399" s="3"/>
      <c r="ABV1048399" s="3"/>
      <c r="ABW1048399" s="3"/>
      <c r="ABX1048399" s="3"/>
      <c r="ABY1048399" s="3"/>
      <c r="ABZ1048399" s="3"/>
      <c r="ACA1048399" s="3"/>
      <c r="ACB1048399" s="3"/>
      <c r="ACC1048399" s="3"/>
      <c r="ACD1048399" s="3"/>
      <c r="ACE1048399" s="3"/>
      <c r="ACF1048399" s="3"/>
      <c r="ACG1048399" s="3"/>
      <c r="ACH1048399" s="3"/>
      <c r="ACI1048399" s="3"/>
      <c r="ACJ1048399" s="3"/>
      <c r="ACK1048399" s="3"/>
      <c r="ACL1048399" s="3"/>
      <c r="ACM1048399" s="3"/>
      <c r="ACN1048399" s="3"/>
      <c r="ACO1048399" s="3"/>
      <c r="ACP1048399" s="3"/>
      <c r="ACQ1048399" s="3"/>
      <c r="ACR1048399" s="3"/>
      <c r="ACS1048399" s="3"/>
      <c r="ACT1048399" s="3"/>
      <c r="ACU1048399" s="3"/>
      <c r="ACV1048399" s="3"/>
      <c r="ACW1048399" s="3"/>
      <c r="ACX1048399" s="3"/>
      <c r="ACY1048399" s="3"/>
      <c r="ACZ1048399" s="3"/>
      <c r="ADA1048399" s="3"/>
      <c r="ADB1048399" s="3"/>
      <c r="ADC1048399" s="3"/>
      <c r="ADD1048399" s="3"/>
      <c r="ADE1048399" s="3"/>
      <c r="ADF1048399" s="3"/>
      <c r="ADG1048399" s="3"/>
      <c r="ADH1048399" s="3"/>
      <c r="ADI1048399" s="3"/>
      <c r="ADJ1048399" s="3"/>
      <c r="ADK1048399" s="3"/>
      <c r="ADL1048399" s="3"/>
      <c r="ADM1048399" s="3"/>
      <c r="ADN1048399" s="3"/>
      <c r="ADO1048399" s="3"/>
      <c r="ADP1048399" s="3"/>
      <c r="ADQ1048399" s="3"/>
      <c r="ADR1048399" s="3"/>
      <c r="ADS1048399" s="3"/>
      <c r="ADT1048399" s="3"/>
      <c r="ADU1048399" s="3"/>
      <c r="ADV1048399" s="3"/>
      <c r="ADW1048399" s="3"/>
      <c r="ADX1048399" s="3"/>
      <c r="ADY1048399" s="3"/>
      <c r="ADZ1048399" s="3"/>
      <c r="AEA1048399" s="3"/>
      <c r="AEB1048399" s="3"/>
      <c r="AEC1048399" s="3"/>
      <c r="AED1048399" s="3"/>
      <c r="AEE1048399" s="3"/>
      <c r="AEF1048399" s="3"/>
      <c r="AEG1048399" s="3"/>
      <c r="AEH1048399" s="3"/>
      <c r="AEI1048399" s="3"/>
      <c r="AEJ1048399" s="3"/>
      <c r="AEK1048399" s="3"/>
      <c r="AEL1048399" s="3"/>
      <c r="AEM1048399" s="3"/>
      <c r="AEN1048399" s="3"/>
      <c r="AEO1048399" s="3"/>
      <c r="AEP1048399" s="3"/>
      <c r="AEQ1048399" s="3"/>
      <c r="AER1048399" s="3"/>
      <c r="AES1048399" s="3"/>
      <c r="AET1048399" s="3"/>
      <c r="AEU1048399" s="3"/>
      <c r="AEV1048399" s="3"/>
      <c r="AEW1048399" s="3"/>
      <c r="AEX1048399" s="3"/>
      <c r="AEY1048399" s="3"/>
      <c r="AEZ1048399" s="3"/>
      <c r="AFA1048399" s="3"/>
      <c r="AFB1048399" s="3"/>
      <c r="AFC1048399" s="3"/>
      <c r="AFD1048399" s="3"/>
      <c r="AFE1048399" s="3"/>
      <c r="AFF1048399" s="3"/>
      <c r="AFG1048399" s="3"/>
      <c r="AFH1048399" s="3"/>
      <c r="AFI1048399" s="3"/>
      <c r="AFJ1048399" s="3"/>
      <c r="AFK1048399" s="3"/>
      <c r="AFL1048399" s="3"/>
      <c r="AFM1048399" s="3"/>
      <c r="AFN1048399" s="3"/>
      <c r="AFO1048399" s="3"/>
      <c r="AFP1048399" s="3"/>
      <c r="AFQ1048399" s="3"/>
      <c r="AFR1048399" s="3"/>
      <c r="AFS1048399" s="3"/>
      <c r="AFT1048399" s="3"/>
      <c r="AFU1048399" s="3"/>
      <c r="AFV1048399" s="3"/>
      <c r="AFW1048399" s="3"/>
      <c r="AFX1048399" s="3"/>
      <c r="AFY1048399" s="3"/>
      <c r="AFZ1048399" s="3"/>
      <c r="AGA1048399" s="3"/>
      <c r="AGB1048399" s="3"/>
      <c r="AGC1048399" s="3"/>
      <c r="AGD1048399" s="3"/>
      <c r="AGE1048399" s="3"/>
      <c r="AGF1048399" s="3"/>
      <c r="AGG1048399" s="3"/>
      <c r="AGH1048399" s="3"/>
      <c r="AGI1048399" s="3"/>
      <c r="AGJ1048399" s="3"/>
      <c r="AGK1048399" s="3"/>
      <c r="AGL1048399" s="3"/>
      <c r="AGM1048399" s="3"/>
      <c r="AGN1048399" s="3"/>
      <c r="AGO1048399" s="3"/>
      <c r="AGP1048399" s="3"/>
      <c r="AGQ1048399" s="3"/>
      <c r="AGR1048399" s="3"/>
      <c r="AGS1048399" s="3"/>
      <c r="AGT1048399" s="3"/>
      <c r="AGU1048399" s="3"/>
      <c r="AGV1048399" s="3"/>
      <c r="AGW1048399" s="3"/>
      <c r="AGX1048399" s="3"/>
      <c r="AGY1048399" s="3"/>
      <c r="AGZ1048399" s="3"/>
      <c r="AHA1048399" s="3"/>
      <c r="AHB1048399" s="3"/>
      <c r="AHC1048399" s="3"/>
      <c r="AHD1048399" s="3"/>
      <c r="AHE1048399" s="3"/>
      <c r="AHF1048399" s="3"/>
      <c r="AHG1048399" s="3"/>
      <c r="AHH1048399" s="3"/>
      <c r="AHI1048399" s="3"/>
      <c r="AHJ1048399" s="3"/>
      <c r="AHK1048399" s="3"/>
      <c r="AHL1048399" s="3"/>
      <c r="AHM1048399" s="3"/>
      <c r="AHN1048399" s="3"/>
      <c r="AHO1048399" s="3"/>
      <c r="AHP1048399" s="3"/>
      <c r="AHQ1048399" s="3"/>
      <c r="AHR1048399" s="3"/>
      <c r="AHS1048399" s="3"/>
      <c r="AHT1048399" s="3"/>
      <c r="AHU1048399" s="3"/>
      <c r="AHV1048399" s="3"/>
      <c r="AHW1048399" s="3"/>
      <c r="AHX1048399" s="3"/>
      <c r="AHY1048399" s="3"/>
      <c r="AHZ1048399" s="3"/>
      <c r="AIA1048399" s="3"/>
      <c r="AIB1048399" s="3"/>
      <c r="AIC1048399" s="3"/>
      <c r="AID1048399" s="3"/>
      <c r="AIE1048399" s="3"/>
      <c r="AIF1048399" s="3"/>
      <c r="AIG1048399" s="3"/>
      <c r="AIH1048399" s="3"/>
      <c r="AII1048399" s="3"/>
      <c r="AIJ1048399" s="3"/>
      <c r="AIK1048399" s="3"/>
      <c r="AIL1048399" s="3"/>
      <c r="AIM1048399" s="3"/>
      <c r="AIN1048399" s="3"/>
      <c r="AIO1048399" s="3"/>
      <c r="AIP1048399" s="3"/>
      <c r="AIQ1048399" s="3"/>
      <c r="AIR1048399" s="3"/>
      <c r="AIS1048399" s="3"/>
      <c r="AIT1048399" s="3"/>
      <c r="AIU1048399" s="3"/>
      <c r="AIV1048399" s="3"/>
      <c r="AIW1048399" s="3"/>
      <c r="AIX1048399" s="3"/>
      <c r="AIY1048399" s="3"/>
      <c r="AIZ1048399" s="3"/>
      <c r="AJA1048399" s="3"/>
      <c r="AJB1048399" s="3"/>
      <c r="AJC1048399" s="3"/>
      <c r="AJD1048399" s="3"/>
      <c r="AJE1048399" s="3"/>
      <c r="AJF1048399" s="3"/>
      <c r="AJG1048399" s="3"/>
      <c r="AJH1048399" s="3"/>
      <c r="AJI1048399" s="3"/>
      <c r="AJJ1048399" s="3"/>
      <c r="AJK1048399" s="3"/>
      <c r="AJL1048399" s="3"/>
      <c r="AJM1048399" s="3"/>
      <c r="AJN1048399" s="3"/>
      <c r="AJO1048399" s="3"/>
      <c r="AJP1048399" s="3"/>
      <c r="AJQ1048399" s="3"/>
      <c r="AJR1048399" s="3"/>
      <c r="AJS1048399" s="3"/>
      <c r="AJT1048399" s="3"/>
      <c r="AJU1048399" s="3"/>
      <c r="AJV1048399" s="3"/>
      <c r="AJW1048399" s="3"/>
      <c r="AJX1048399" s="3"/>
      <c r="AJY1048399" s="3"/>
      <c r="AJZ1048399" s="3"/>
      <c r="AKA1048399" s="3"/>
      <c r="AKB1048399" s="3"/>
      <c r="AKC1048399" s="3"/>
      <c r="AKD1048399" s="3"/>
      <c r="AKE1048399" s="3"/>
      <c r="AKF1048399" s="3"/>
      <c r="AKG1048399" s="3"/>
      <c r="AKH1048399" s="3"/>
      <c r="AKI1048399" s="3"/>
      <c r="AKJ1048399" s="3"/>
      <c r="AKK1048399" s="3"/>
      <c r="AKL1048399" s="3"/>
      <c r="AKM1048399" s="3"/>
      <c r="AKN1048399" s="3"/>
      <c r="AKO1048399" s="3"/>
      <c r="AKP1048399" s="3"/>
      <c r="AKQ1048399" s="3"/>
      <c r="AKR1048399" s="3"/>
      <c r="AKS1048399" s="3"/>
      <c r="AKT1048399" s="3"/>
      <c r="AKU1048399" s="3"/>
      <c r="AKV1048399" s="3"/>
      <c r="AKW1048399" s="3"/>
      <c r="AKX1048399" s="3"/>
      <c r="AKY1048399" s="3"/>
      <c r="AKZ1048399" s="3"/>
      <c r="ALA1048399" s="3"/>
      <c r="ALB1048399" s="3"/>
      <c r="ALC1048399" s="3"/>
      <c r="ALD1048399" s="3"/>
      <c r="ALE1048399" s="3"/>
      <c r="ALF1048399" s="3"/>
      <c r="ALG1048399" s="3"/>
      <c r="ALH1048399" s="3"/>
      <c r="ALI1048399" s="3"/>
      <c r="ALJ1048399" s="3"/>
      <c r="ALK1048399" s="3"/>
      <c r="ALL1048399" s="3"/>
      <c r="ALM1048399" s="3"/>
      <c r="ALN1048399" s="3"/>
      <c r="ALO1048399" s="3"/>
      <c r="ALP1048399" s="3"/>
      <c r="ALQ1048399" s="3"/>
      <c r="ALR1048399" s="3"/>
      <c r="ALS1048399" s="3"/>
      <c r="ALT1048399" s="3"/>
      <c r="ALU1048399" s="3"/>
      <c r="ALV1048399" s="3"/>
      <c r="ALW1048399" s="3"/>
      <c r="ALX1048399" s="3"/>
      <c r="ALY1048399" s="3"/>
      <c r="ALZ1048399" s="3"/>
      <c r="AMA1048399" s="3"/>
      <c r="AMB1048399" s="3"/>
      <c r="AMC1048399" s="3"/>
      <c r="AMD1048399" s="3"/>
      <c r="AME1048399" s="3"/>
      <c r="AMF1048399" s="3"/>
    </row>
    <row r="1048400" spans="253:1020" s="2" customFormat="1" ht="12.75" customHeight="1" x14ac:dyDescent="0.2">
      <c r="IS1048400" s="3"/>
      <c r="IT1048400" s="3"/>
      <c r="IU1048400" s="3"/>
      <c r="IV1048400" s="3"/>
      <c r="IW1048400" s="3"/>
      <c r="IX1048400" s="3"/>
      <c r="IY1048400" s="3"/>
      <c r="IZ1048400" s="3"/>
      <c r="JA1048400" s="3"/>
      <c r="JB1048400" s="3"/>
      <c r="JC1048400" s="3"/>
      <c r="JD1048400" s="3"/>
      <c r="JE1048400" s="3"/>
      <c r="JF1048400" s="3"/>
      <c r="JG1048400" s="3"/>
      <c r="JH1048400" s="3"/>
      <c r="JI1048400" s="3"/>
      <c r="JJ1048400" s="3"/>
      <c r="JK1048400" s="3"/>
      <c r="JL1048400" s="3"/>
      <c r="JM1048400" s="3"/>
      <c r="JN1048400" s="3"/>
      <c r="JO1048400" s="3"/>
      <c r="JP1048400" s="3"/>
      <c r="JQ1048400" s="3"/>
      <c r="JR1048400" s="3"/>
      <c r="JS1048400" s="3"/>
      <c r="JT1048400" s="3"/>
      <c r="JU1048400" s="3"/>
      <c r="JV1048400" s="3"/>
      <c r="JW1048400" s="3"/>
      <c r="JX1048400" s="3"/>
      <c r="JY1048400" s="3"/>
      <c r="JZ1048400" s="3"/>
      <c r="KA1048400" s="3"/>
      <c r="KB1048400" s="3"/>
      <c r="KC1048400" s="3"/>
      <c r="KD1048400" s="3"/>
      <c r="KE1048400" s="3"/>
      <c r="KF1048400" s="3"/>
      <c r="KG1048400" s="3"/>
      <c r="KH1048400" s="3"/>
      <c r="KI1048400" s="3"/>
      <c r="KJ1048400" s="3"/>
      <c r="KK1048400" s="3"/>
      <c r="KL1048400" s="3"/>
      <c r="KM1048400" s="3"/>
      <c r="KN1048400" s="3"/>
      <c r="KO1048400" s="3"/>
      <c r="KP1048400" s="3"/>
      <c r="KQ1048400" s="3"/>
      <c r="KR1048400" s="3"/>
      <c r="KS1048400" s="3"/>
      <c r="KT1048400" s="3"/>
      <c r="KU1048400" s="3"/>
      <c r="KV1048400" s="3"/>
      <c r="KW1048400" s="3"/>
      <c r="KX1048400" s="3"/>
      <c r="KY1048400" s="3"/>
      <c r="KZ1048400" s="3"/>
      <c r="LA1048400" s="3"/>
      <c r="LB1048400" s="3"/>
      <c r="LC1048400" s="3"/>
      <c r="LD1048400" s="3"/>
      <c r="LE1048400" s="3"/>
      <c r="LF1048400" s="3"/>
      <c r="LG1048400" s="3"/>
      <c r="LH1048400" s="3"/>
      <c r="LI1048400" s="3"/>
      <c r="LJ1048400" s="3"/>
      <c r="LK1048400" s="3"/>
      <c r="LL1048400" s="3"/>
      <c r="LM1048400" s="3"/>
      <c r="LN1048400" s="3"/>
      <c r="LO1048400" s="3"/>
      <c r="LP1048400" s="3"/>
      <c r="LQ1048400" s="3"/>
      <c r="LR1048400" s="3"/>
      <c r="LS1048400" s="3"/>
      <c r="LT1048400" s="3"/>
      <c r="LU1048400" s="3"/>
      <c r="LV1048400" s="3"/>
      <c r="LW1048400" s="3"/>
      <c r="LX1048400" s="3"/>
      <c r="LY1048400" s="3"/>
      <c r="LZ1048400" s="3"/>
      <c r="MA1048400" s="3"/>
      <c r="MB1048400" s="3"/>
      <c r="MC1048400" s="3"/>
      <c r="MD1048400" s="3"/>
      <c r="ME1048400" s="3"/>
      <c r="MF1048400" s="3"/>
      <c r="MG1048400" s="3"/>
      <c r="MH1048400" s="3"/>
      <c r="MI1048400" s="3"/>
      <c r="MJ1048400" s="3"/>
      <c r="MK1048400" s="3"/>
      <c r="ML1048400" s="3"/>
      <c r="MM1048400" s="3"/>
      <c r="MN1048400" s="3"/>
      <c r="MO1048400" s="3"/>
      <c r="MP1048400" s="3"/>
      <c r="MQ1048400" s="3"/>
      <c r="MR1048400" s="3"/>
      <c r="MS1048400" s="3"/>
      <c r="MT1048400" s="3"/>
      <c r="MU1048400" s="3"/>
      <c r="MV1048400" s="3"/>
      <c r="MW1048400" s="3"/>
      <c r="MX1048400" s="3"/>
      <c r="MY1048400" s="3"/>
      <c r="MZ1048400" s="3"/>
      <c r="NA1048400" s="3"/>
      <c r="NB1048400" s="3"/>
      <c r="NC1048400" s="3"/>
      <c r="ND1048400" s="3"/>
      <c r="NE1048400" s="3"/>
      <c r="NF1048400" s="3"/>
      <c r="NG1048400" s="3"/>
      <c r="NH1048400" s="3"/>
      <c r="NI1048400" s="3"/>
      <c r="NJ1048400" s="3"/>
      <c r="NK1048400" s="3"/>
      <c r="NL1048400" s="3"/>
      <c r="NM1048400" s="3"/>
      <c r="NN1048400" s="3"/>
      <c r="NO1048400" s="3"/>
      <c r="NP1048400" s="3"/>
      <c r="NQ1048400" s="3"/>
      <c r="NR1048400" s="3"/>
      <c r="NS1048400" s="3"/>
      <c r="NT1048400" s="3"/>
      <c r="NU1048400" s="3"/>
      <c r="NV1048400" s="3"/>
      <c r="NW1048400" s="3"/>
      <c r="NX1048400" s="3"/>
      <c r="NY1048400" s="3"/>
      <c r="NZ1048400" s="3"/>
      <c r="OA1048400" s="3"/>
      <c r="OB1048400" s="3"/>
      <c r="OC1048400" s="3"/>
      <c r="OD1048400" s="3"/>
      <c r="OE1048400" s="3"/>
      <c r="OF1048400" s="3"/>
      <c r="OG1048400" s="3"/>
      <c r="OH1048400" s="3"/>
      <c r="OI1048400" s="3"/>
      <c r="OJ1048400" s="3"/>
      <c r="OK1048400" s="3"/>
      <c r="OL1048400" s="3"/>
      <c r="OM1048400" s="3"/>
      <c r="ON1048400" s="3"/>
      <c r="OO1048400" s="3"/>
      <c r="OP1048400" s="3"/>
      <c r="OQ1048400" s="3"/>
      <c r="OR1048400" s="3"/>
      <c r="OS1048400" s="3"/>
      <c r="OT1048400" s="3"/>
      <c r="OU1048400" s="3"/>
      <c r="OV1048400" s="3"/>
      <c r="OW1048400" s="3"/>
      <c r="OX1048400" s="3"/>
      <c r="OY1048400" s="3"/>
      <c r="OZ1048400" s="3"/>
      <c r="PA1048400" s="3"/>
      <c r="PB1048400" s="3"/>
      <c r="PC1048400" s="3"/>
      <c r="PD1048400" s="3"/>
      <c r="PE1048400" s="3"/>
      <c r="PF1048400" s="3"/>
      <c r="PG1048400" s="3"/>
      <c r="PH1048400" s="3"/>
      <c r="PI1048400" s="3"/>
      <c r="PJ1048400" s="3"/>
      <c r="PK1048400" s="3"/>
      <c r="PL1048400" s="3"/>
      <c r="PM1048400" s="3"/>
      <c r="PN1048400" s="3"/>
      <c r="PO1048400" s="3"/>
      <c r="PP1048400" s="3"/>
      <c r="PQ1048400" s="3"/>
      <c r="PR1048400" s="3"/>
      <c r="PS1048400" s="3"/>
      <c r="PT1048400" s="3"/>
      <c r="PU1048400" s="3"/>
      <c r="PV1048400" s="3"/>
      <c r="PW1048400" s="3"/>
      <c r="PX1048400" s="3"/>
      <c r="PY1048400" s="3"/>
      <c r="PZ1048400" s="3"/>
      <c r="QA1048400" s="3"/>
      <c r="QB1048400" s="3"/>
      <c r="QC1048400" s="3"/>
      <c r="QD1048400" s="3"/>
      <c r="QE1048400" s="3"/>
      <c r="QF1048400" s="3"/>
      <c r="QG1048400" s="3"/>
      <c r="QH1048400" s="3"/>
      <c r="QI1048400" s="3"/>
      <c r="QJ1048400" s="3"/>
      <c r="QK1048400" s="3"/>
      <c r="QL1048400" s="3"/>
      <c r="QM1048400" s="3"/>
      <c r="QN1048400" s="3"/>
      <c r="QO1048400" s="3"/>
      <c r="QP1048400" s="3"/>
      <c r="QQ1048400" s="3"/>
      <c r="QR1048400" s="3"/>
      <c r="QS1048400" s="3"/>
      <c r="QT1048400" s="3"/>
      <c r="QU1048400" s="3"/>
      <c r="QV1048400" s="3"/>
      <c r="QW1048400" s="3"/>
      <c r="QX1048400" s="3"/>
      <c r="QY1048400" s="3"/>
      <c r="QZ1048400" s="3"/>
      <c r="RA1048400" s="3"/>
      <c r="RB1048400" s="3"/>
      <c r="RC1048400" s="3"/>
      <c r="RD1048400" s="3"/>
      <c r="RE1048400" s="3"/>
      <c r="RF1048400" s="3"/>
      <c r="RG1048400" s="3"/>
      <c r="RH1048400" s="3"/>
      <c r="RI1048400" s="3"/>
      <c r="RJ1048400" s="3"/>
      <c r="RK1048400" s="3"/>
      <c r="RL1048400" s="3"/>
      <c r="RM1048400" s="3"/>
      <c r="RN1048400" s="3"/>
      <c r="RO1048400" s="3"/>
      <c r="RP1048400" s="3"/>
      <c r="RQ1048400" s="3"/>
      <c r="RR1048400" s="3"/>
      <c r="RS1048400" s="3"/>
      <c r="RT1048400" s="3"/>
      <c r="RU1048400" s="3"/>
      <c r="RV1048400" s="3"/>
      <c r="RW1048400" s="3"/>
      <c r="RX1048400" s="3"/>
      <c r="RY1048400" s="3"/>
      <c r="RZ1048400" s="3"/>
      <c r="SA1048400" s="3"/>
      <c r="SB1048400" s="3"/>
      <c r="SC1048400" s="3"/>
      <c r="SD1048400" s="3"/>
      <c r="SE1048400" s="3"/>
      <c r="SF1048400" s="3"/>
      <c r="SG1048400" s="3"/>
      <c r="SH1048400" s="3"/>
      <c r="SI1048400" s="3"/>
      <c r="SJ1048400" s="3"/>
      <c r="SK1048400" s="3"/>
      <c r="SL1048400" s="3"/>
      <c r="SM1048400" s="3"/>
      <c r="SN1048400" s="3"/>
      <c r="SO1048400" s="3"/>
      <c r="SP1048400" s="3"/>
      <c r="SQ1048400" s="3"/>
      <c r="SR1048400" s="3"/>
      <c r="SS1048400" s="3"/>
      <c r="ST1048400" s="3"/>
      <c r="SU1048400" s="3"/>
      <c r="SV1048400" s="3"/>
      <c r="SW1048400" s="3"/>
      <c r="SX1048400" s="3"/>
      <c r="SY1048400" s="3"/>
      <c r="SZ1048400" s="3"/>
      <c r="TA1048400" s="3"/>
      <c r="TB1048400" s="3"/>
      <c r="TC1048400" s="3"/>
      <c r="TD1048400" s="3"/>
      <c r="TE1048400" s="3"/>
      <c r="TF1048400" s="3"/>
      <c r="TG1048400" s="3"/>
      <c r="TH1048400" s="3"/>
      <c r="TI1048400" s="3"/>
      <c r="TJ1048400" s="3"/>
      <c r="TK1048400" s="3"/>
      <c r="TL1048400" s="3"/>
      <c r="TM1048400" s="3"/>
      <c r="TN1048400" s="3"/>
      <c r="TO1048400" s="3"/>
      <c r="TP1048400" s="3"/>
      <c r="TQ1048400" s="3"/>
      <c r="TR1048400" s="3"/>
      <c r="TS1048400" s="3"/>
      <c r="TT1048400" s="3"/>
      <c r="TU1048400" s="3"/>
      <c r="TV1048400" s="3"/>
      <c r="TW1048400" s="3"/>
      <c r="TX1048400" s="3"/>
      <c r="TY1048400" s="3"/>
      <c r="TZ1048400" s="3"/>
      <c r="UA1048400" s="3"/>
      <c r="UB1048400" s="3"/>
      <c r="UC1048400" s="3"/>
      <c r="UD1048400" s="3"/>
      <c r="UE1048400" s="3"/>
      <c r="UF1048400" s="3"/>
      <c r="UG1048400" s="3"/>
      <c r="UH1048400" s="3"/>
      <c r="UI1048400" s="3"/>
      <c r="UJ1048400" s="3"/>
      <c r="UK1048400" s="3"/>
      <c r="UL1048400" s="3"/>
      <c r="UM1048400" s="3"/>
      <c r="UN1048400" s="3"/>
      <c r="UO1048400" s="3"/>
      <c r="UP1048400" s="3"/>
      <c r="UQ1048400" s="3"/>
      <c r="UR1048400" s="3"/>
      <c r="US1048400" s="3"/>
      <c r="UT1048400" s="3"/>
      <c r="UU1048400" s="3"/>
      <c r="UV1048400" s="3"/>
      <c r="UW1048400" s="3"/>
      <c r="UX1048400" s="3"/>
      <c r="UY1048400" s="3"/>
      <c r="UZ1048400" s="3"/>
      <c r="VA1048400" s="3"/>
      <c r="VB1048400" s="3"/>
      <c r="VC1048400" s="3"/>
      <c r="VD1048400" s="3"/>
      <c r="VE1048400" s="3"/>
      <c r="VF1048400" s="3"/>
      <c r="VG1048400" s="3"/>
      <c r="VH1048400" s="3"/>
      <c r="VI1048400" s="3"/>
      <c r="VJ1048400" s="3"/>
      <c r="VK1048400" s="3"/>
      <c r="VL1048400" s="3"/>
      <c r="VM1048400" s="3"/>
      <c r="VN1048400" s="3"/>
      <c r="VO1048400" s="3"/>
      <c r="VP1048400" s="3"/>
      <c r="VQ1048400" s="3"/>
      <c r="VR1048400" s="3"/>
      <c r="VS1048400" s="3"/>
      <c r="VT1048400" s="3"/>
      <c r="VU1048400" s="3"/>
      <c r="VV1048400" s="3"/>
      <c r="VW1048400" s="3"/>
      <c r="VX1048400" s="3"/>
      <c r="VY1048400" s="3"/>
      <c r="VZ1048400" s="3"/>
      <c r="WA1048400" s="3"/>
      <c r="WB1048400" s="3"/>
      <c r="WC1048400" s="3"/>
      <c r="WD1048400" s="3"/>
      <c r="WE1048400" s="3"/>
      <c r="WF1048400" s="3"/>
      <c r="WG1048400" s="3"/>
      <c r="WH1048400" s="3"/>
      <c r="WI1048400" s="3"/>
      <c r="WJ1048400" s="3"/>
      <c r="WK1048400" s="3"/>
      <c r="WL1048400" s="3"/>
      <c r="WM1048400" s="3"/>
      <c r="WN1048400" s="3"/>
      <c r="WO1048400" s="3"/>
      <c r="WP1048400" s="3"/>
      <c r="WQ1048400" s="3"/>
      <c r="WR1048400" s="3"/>
      <c r="WS1048400" s="3"/>
      <c r="WT1048400" s="3"/>
      <c r="WU1048400" s="3"/>
      <c r="WV1048400" s="3"/>
      <c r="WW1048400" s="3"/>
      <c r="WX1048400" s="3"/>
      <c r="WY1048400" s="3"/>
      <c r="WZ1048400" s="3"/>
      <c r="XA1048400" s="3"/>
      <c r="XB1048400" s="3"/>
      <c r="XC1048400" s="3"/>
      <c r="XD1048400" s="3"/>
      <c r="XE1048400" s="3"/>
      <c r="XF1048400" s="3"/>
      <c r="XG1048400" s="3"/>
      <c r="XH1048400" s="3"/>
      <c r="XI1048400" s="3"/>
      <c r="XJ1048400" s="3"/>
      <c r="XK1048400" s="3"/>
      <c r="XL1048400" s="3"/>
      <c r="XM1048400" s="3"/>
      <c r="XN1048400" s="3"/>
      <c r="XO1048400" s="3"/>
      <c r="XP1048400" s="3"/>
      <c r="XQ1048400" s="3"/>
      <c r="XR1048400" s="3"/>
      <c r="XS1048400" s="3"/>
      <c r="XT1048400" s="3"/>
      <c r="XU1048400" s="3"/>
      <c r="XV1048400" s="3"/>
      <c r="XW1048400" s="3"/>
      <c r="XX1048400" s="3"/>
      <c r="XY1048400" s="3"/>
      <c r="XZ1048400" s="3"/>
      <c r="YA1048400" s="3"/>
      <c r="YB1048400" s="3"/>
      <c r="YC1048400" s="3"/>
      <c r="YD1048400" s="3"/>
      <c r="YE1048400" s="3"/>
      <c r="YF1048400" s="3"/>
      <c r="YG1048400" s="3"/>
      <c r="YH1048400" s="3"/>
      <c r="YI1048400" s="3"/>
      <c r="YJ1048400" s="3"/>
      <c r="YK1048400" s="3"/>
      <c r="YL1048400" s="3"/>
      <c r="YM1048400" s="3"/>
      <c r="YN1048400" s="3"/>
      <c r="YO1048400" s="3"/>
      <c r="YP1048400" s="3"/>
      <c r="YQ1048400" s="3"/>
      <c r="YR1048400" s="3"/>
      <c r="YS1048400" s="3"/>
      <c r="YT1048400" s="3"/>
      <c r="YU1048400" s="3"/>
      <c r="YV1048400" s="3"/>
      <c r="YW1048400" s="3"/>
      <c r="YX1048400" s="3"/>
      <c r="YY1048400" s="3"/>
      <c r="YZ1048400" s="3"/>
      <c r="ZA1048400" s="3"/>
      <c r="ZB1048400" s="3"/>
      <c r="ZC1048400" s="3"/>
      <c r="ZD1048400" s="3"/>
      <c r="ZE1048400" s="3"/>
      <c r="ZF1048400" s="3"/>
      <c r="ZG1048400" s="3"/>
      <c r="ZH1048400" s="3"/>
      <c r="ZI1048400" s="3"/>
      <c r="ZJ1048400" s="3"/>
      <c r="ZK1048400" s="3"/>
      <c r="ZL1048400" s="3"/>
      <c r="ZM1048400" s="3"/>
      <c r="ZN1048400" s="3"/>
      <c r="ZO1048400" s="3"/>
      <c r="ZP1048400" s="3"/>
      <c r="ZQ1048400" s="3"/>
      <c r="ZR1048400" s="3"/>
      <c r="ZS1048400" s="3"/>
      <c r="ZT1048400" s="3"/>
      <c r="ZU1048400" s="3"/>
      <c r="ZV1048400" s="3"/>
      <c r="ZW1048400" s="3"/>
      <c r="ZX1048400" s="3"/>
      <c r="ZY1048400" s="3"/>
      <c r="ZZ1048400" s="3"/>
      <c r="AAA1048400" s="3"/>
      <c r="AAB1048400" s="3"/>
      <c r="AAC1048400" s="3"/>
      <c r="AAD1048400" s="3"/>
      <c r="AAE1048400" s="3"/>
      <c r="AAF1048400" s="3"/>
      <c r="AAG1048400" s="3"/>
      <c r="AAH1048400" s="3"/>
      <c r="AAI1048400" s="3"/>
      <c r="AAJ1048400" s="3"/>
      <c r="AAK1048400" s="3"/>
      <c r="AAL1048400" s="3"/>
      <c r="AAM1048400" s="3"/>
      <c r="AAN1048400" s="3"/>
      <c r="AAO1048400" s="3"/>
      <c r="AAP1048400" s="3"/>
      <c r="AAQ1048400" s="3"/>
      <c r="AAR1048400" s="3"/>
      <c r="AAS1048400" s="3"/>
      <c r="AAT1048400" s="3"/>
      <c r="AAU1048400" s="3"/>
      <c r="AAV1048400" s="3"/>
      <c r="AAW1048400" s="3"/>
      <c r="AAX1048400" s="3"/>
      <c r="AAY1048400" s="3"/>
      <c r="AAZ1048400" s="3"/>
      <c r="ABA1048400" s="3"/>
      <c r="ABB1048400" s="3"/>
      <c r="ABC1048400" s="3"/>
      <c r="ABD1048400" s="3"/>
      <c r="ABE1048400" s="3"/>
      <c r="ABF1048400" s="3"/>
      <c r="ABG1048400" s="3"/>
      <c r="ABH1048400" s="3"/>
      <c r="ABI1048400" s="3"/>
      <c r="ABJ1048400" s="3"/>
      <c r="ABK1048400" s="3"/>
      <c r="ABL1048400" s="3"/>
      <c r="ABM1048400" s="3"/>
      <c r="ABN1048400" s="3"/>
      <c r="ABO1048400" s="3"/>
      <c r="ABP1048400" s="3"/>
      <c r="ABQ1048400" s="3"/>
      <c r="ABR1048400" s="3"/>
      <c r="ABS1048400" s="3"/>
      <c r="ABT1048400" s="3"/>
      <c r="ABU1048400" s="3"/>
      <c r="ABV1048400" s="3"/>
      <c r="ABW1048400" s="3"/>
      <c r="ABX1048400" s="3"/>
      <c r="ABY1048400" s="3"/>
      <c r="ABZ1048400" s="3"/>
      <c r="ACA1048400" s="3"/>
      <c r="ACB1048400" s="3"/>
      <c r="ACC1048400" s="3"/>
      <c r="ACD1048400" s="3"/>
      <c r="ACE1048400" s="3"/>
      <c r="ACF1048400" s="3"/>
      <c r="ACG1048400" s="3"/>
      <c r="ACH1048400" s="3"/>
      <c r="ACI1048400" s="3"/>
      <c r="ACJ1048400" s="3"/>
      <c r="ACK1048400" s="3"/>
      <c r="ACL1048400" s="3"/>
      <c r="ACM1048400" s="3"/>
      <c r="ACN1048400" s="3"/>
      <c r="ACO1048400" s="3"/>
      <c r="ACP1048400" s="3"/>
      <c r="ACQ1048400" s="3"/>
      <c r="ACR1048400" s="3"/>
      <c r="ACS1048400" s="3"/>
      <c r="ACT1048400" s="3"/>
      <c r="ACU1048400" s="3"/>
      <c r="ACV1048400" s="3"/>
      <c r="ACW1048400" s="3"/>
      <c r="ACX1048400" s="3"/>
      <c r="ACY1048400" s="3"/>
      <c r="ACZ1048400" s="3"/>
      <c r="ADA1048400" s="3"/>
      <c r="ADB1048400" s="3"/>
      <c r="ADC1048400" s="3"/>
      <c r="ADD1048400" s="3"/>
      <c r="ADE1048400" s="3"/>
      <c r="ADF1048400" s="3"/>
      <c r="ADG1048400" s="3"/>
      <c r="ADH1048400" s="3"/>
      <c r="ADI1048400" s="3"/>
      <c r="ADJ1048400" s="3"/>
      <c r="ADK1048400" s="3"/>
      <c r="ADL1048400" s="3"/>
      <c r="ADM1048400" s="3"/>
      <c r="ADN1048400" s="3"/>
      <c r="ADO1048400" s="3"/>
      <c r="ADP1048400" s="3"/>
      <c r="ADQ1048400" s="3"/>
      <c r="ADR1048400" s="3"/>
      <c r="ADS1048400" s="3"/>
      <c r="ADT1048400" s="3"/>
      <c r="ADU1048400" s="3"/>
      <c r="ADV1048400" s="3"/>
      <c r="ADW1048400" s="3"/>
      <c r="ADX1048400" s="3"/>
      <c r="ADY1048400" s="3"/>
      <c r="ADZ1048400" s="3"/>
      <c r="AEA1048400" s="3"/>
      <c r="AEB1048400" s="3"/>
      <c r="AEC1048400" s="3"/>
      <c r="AED1048400" s="3"/>
      <c r="AEE1048400" s="3"/>
      <c r="AEF1048400" s="3"/>
      <c r="AEG1048400" s="3"/>
      <c r="AEH1048400" s="3"/>
      <c r="AEI1048400" s="3"/>
      <c r="AEJ1048400" s="3"/>
      <c r="AEK1048400" s="3"/>
      <c r="AEL1048400" s="3"/>
      <c r="AEM1048400" s="3"/>
      <c r="AEN1048400" s="3"/>
      <c r="AEO1048400" s="3"/>
      <c r="AEP1048400" s="3"/>
      <c r="AEQ1048400" s="3"/>
      <c r="AER1048400" s="3"/>
      <c r="AES1048400" s="3"/>
      <c r="AET1048400" s="3"/>
      <c r="AEU1048400" s="3"/>
      <c r="AEV1048400" s="3"/>
      <c r="AEW1048400" s="3"/>
      <c r="AEX1048400" s="3"/>
      <c r="AEY1048400" s="3"/>
      <c r="AEZ1048400" s="3"/>
      <c r="AFA1048400" s="3"/>
      <c r="AFB1048400" s="3"/>
      <c r="AFC1048400" s="3"/>
      <c r="AFD1048400" s="3"/>
      <c r="AFE1048400" s="3"/>
      <c r="AFF1048400" s="3"/>
      <c r="AFG1048400" s="3"/>
      <c r="AFH1048400" s="3"/>
      <c r="AFI1048400" s="3"/>
      <c r="AFJ1048400" s="3"/>
      <c r="AFK1048400" s="3"/>
      <c r="AFL1048400" s="3"/>
      <c r="AFM1048400" s="3"/>
      <c r="AFN1048400" s="3"/>
      <c r="AFO1048400" s="3"/>
      <c r="AFP1048400" s="3"/>
      <c r="AFQ1048400" s="3"/>
      <c r="AFR1048400" s="3"/>
      <c r="AFS1048400" s="3"/>
      <c r="AFT1048400" s="3"/>
      <c r="AFU1048400" s="3"/>
      <c r="AFV1048400" s="3"/>
      <c r="AFW1048400" s="3"/>
      <c r="AFX1048400" s="3"/>
      <c r="AFY1048400" s="3"/>
      <c r="AFZ1048400" s="3"/>
      <c r="AGA1048400" s="3"/>
      <c r="AGB1048400" s="3"/>
      <c r="AGC1048400" s="3"/>
      <c r="AGD1048400" s="3"/>
      <c r="AGE1048400" s="3"/>
      <c r="AGF1048400" s="3"/>
      <c r="AGG1048400" s="3"/>
      <c r="AGH1048400" s="3"/>
      <c r="AGI1048400" s="3"/>
      <c r="AGJ1048400" s="3"/>
      <c r="AGK1048400" s="3"/>
      <c r="AGL1048400" s="3"/>
      <c r="AGM1048400" s="3"/>
      <c r="AGN1048400" s="3"/>
      <c r="AGO1048400" s="3"/>
      <c r="AGP1048400" s="3"/>
      <c r="AGQ1048400" s="3"/>
      <c r="AGR1048400" s="3"/>
      <c r="AGS1048400" s="3"/>
      <c r="AGT1048400" s="3"/>
      <c r="AGU1048400" s="3"/>
      <c r="AGV1048400" s="3"/>
      <c r="AGW1048400" s="3"/>
      <c r="AGX1048400" s="3"/>
      <c r="AGY1048400" s="3"/>
      <c r="AGZ1048400" s="3"/>
      <c r="AHA1048400" s="3"/>
      <c r="AHB1048400" s="3"/>
      <c r="AHC1048400" s="3"/>
      <c r="AHD1048400" s="3"/>
      <c r="AHE1048400" s="3"/>
      <c r="AHF1048400" s="3"/>
      <c r="AHG1048400" s="3"/>
      <c r="AHH1048400" s="3"/>
      <c r="AHI1048400" s="3"/>
      <c r="AHJ1048400" s="3"/>
      <c r="AHK1048400" s="3"/>
      <c r="AHL1048400" s="3"/>
      <c r="AHM1048400" s="3"/>
      <c r="AHN1048400" s="3"/>
      <c r="AHO1048400" s="3"/>
      <c r="AHP1048400" s="3"/>
      <c r="AHQ1048400" s="3"/>
      <c r="AHR1048400" s="3"/>
      <c r="AHS1048400" s="3"/>
      <c r="AHT1048400" s="3"/>
      <c r="AHU1048400" s="3"/>
      <c r="AHV1048400" s="3"/>
      <c r="AHW1048400" s="3"/>
      <c r="AHX1048400" s="3"/>
      <c r="AHY1048400" s="3"/>
      <c r="AHZ1048400" s="3"/>
      <c r="AIA1048400" s="3"/>
      <c r="AIB1048400" s="3"/>
      <c r="AIC1048400" s="3"/>
      <c r="AID1048400" s="3"/>
      <c r="AIE1048400" s="3"/>
      <c r="AIF1048400" s="3"/>
      <c r="AIG1048400" s="3"/>
      <c r="AIH1048400" s="3"/>
      <c r="AII1048400" s="3"/>
      <c r="AIJ1048400" s="3"/>
      <c r="AIK1048400" s="3"/>
      <c r="AIL1048400" s="3"/>
      <c r="AIM1048400" s="3"/>
      <c r="AIN1048400" s="3"/>
      <c r="AIO1048400" s="3"/>
      <c r="AIP1048400" s="3"/>
      <c r="AIQ1048400" s="3"/>
      <c r="AIR1048400" s="3"/>
      <c r="AIS1048400" s="3"/>
      <c r="AIT1048400" s="3"/>
      <c r="AIU1048400" s="3"/>
      <c r="AIV1048400" s="3"/>
      <c r="AIW1048400" s="3"/>
      <c r="AIX1048400" s="3"/>
      <c r="AIY1048400" s="3"/>
      <c r="AIZ1048400" s="3"/>
      <c r="AJA1048400" s="3"/>
      <c r="AJB1048400" s="3"/>
      <c r="AJC1048400" s="3"/>
      <c r="AJD1048400" s="3"/>
      <c r="AJE1048400" s="3"/>
      <c r="AJF1048400" s="3"/>
      <c r="AJG1048400" s="3"/>
      <c r="AJH1048400" s="3"/>
      <c r="AJI1048400" s="3"/>
      <c r="AJJ1048400" s="3"/>
      <c r="AJK1048400" s="3"/>
      <c r="AJL1048400" s="3"/>
      <c r="AJM1048400" s="3"/>
      <c r="AJN1048400" s="3"/>
      <c r="AJO1048400" s="3"/>
      <c r="AJP1048400" s="3"/>
      <c r="AJQ1048400" s="3"/>
      <c r="AJR1048400" s="3"/>
      <c r="AJS1048400" s="3"/>
      <c r="AJT1048400" s="3"/>
      <c r="AJU1048400" s="3"/>
      <c r="AJV1048400" s="3"/>
      <c r="AJW1048400" s="3"/>
      <c r="AJX1048400" s="3"/>
      <c r="AJY1048400" s="3"/>
      <c r="AJZ1048400" s="3"/>
      <c r="AKA1048400" s="3"/>
      <c r="AKB1048400" s="3"/>
      <c r="AKC1048400" s="3"/>
      <c r="AKD1048400" s="3"/>
      <c r="AKE1048400" s="3"/>
      <c r="AKF1048400" s="3"/>
      <c r="AKG1048400" s="3"/>
      <c r="AKH1048400" s="3"/>
      <c r="AKI1048400" s="3"/>
      <c r="AKJ1048400" s="3"/>
      <c r="AKK1048400" s="3"/>
      <c r="AKL1048400" s="3"/>
      <c r="AKM1048400" s="3"/>
      <c r="AKN1048400" s="3"/>
      <c r="AKO1048400" s="3"/>
      <c r="AKP1048400" s="3"/>
      <c r="AKQ1048400" s="3"/>
      <c r="AKR1048400" s="3"/>
      <c r="AKS1048400" s="3"/>
      <c r="AKT1048400" s="3"/>
      <c r="AKU1048400" s="3"/>
      <c r="AKV1048400" s="3"/>
      <c r="AKW1048400" s="3"/>
      <c r="AKX1048400" s="3"/>
      <c r="AKY1048400" s="3"/>
      <c r="AKZ1048400" s="3"/>
      <c r="ALA1048400" s="3"/>
      <c r="ALB1048400" s="3"/>
      <c r="ALC1048400" s="3"/>
      <c r="ALD1048400" s="3"/>
      <c r="ALE1048400" s="3"/>
      <c r="ALF1048400" s="3"/>
      <c r="ALG1048400" s="3"/>
      <c r="ALH1048400" s="3"/>
      <c r="ALI1048400" s="3"/>
      <c r="ALJ1048400" s="3"/>
      <c r="ALK1048400" s="3"/>
      <c r="ALL1048400" s="3"/>
      <c r="ALM1048400" s="3"/>
      <c r="ALN1048400" s="3"/>
      <c r="ALO1048400" s="3"/>
      <c r="ALP1048400" s="3"/>
      <c r="ALQ1048400" s="3"/>
      <c r="ALR1048400" s="3"/>
      <c r="ALS1048400" s="3"/>
      <c r="ALT1048400" s="3"/>
      <c r="ALU1048400" s="3"/>
      <c r="ALV1048400" s="3"/>
      <c r="ALW1048400" s="3"/>
      <c r="ALX1048400" s="3"/>
      <c r="ALY1048400" s="3"/>
      <c r="ALZ1048400" s="3"/>
      <c r="AMA1048400" s="3"/>
      <c r="AMB1048400" s="3"/>
      <c r="AMC1048400" s="3"/>
      <c r="AMD1048400" s="3"/>
      <c r="AME1048400" s="3"/>
      <c r="AMF1048400" s="3"/>
    </row>
    <row r="1048401" spans="253:1020" s="2" customFormat="1" ht="12.75" customHeight="1" x14ac:dyDescent="0.2">
      <c r="IS1048401" s="3"/>
      <c r="IT1048401" s="3"/>
      <c r="IU1048401" s="3"/>
      <c r="IV1048401" s="3"/>
      <c r="IW1048401" s="3"/>
      <c r="IX1048401" s="3"/>
      <c r="IY1048401" s="3"/>
      <c r="IZ1048401" s="3"/>
      <c r="JA1048401" s="3"/>
      <c r="JB1048401" s="3"/>
      <c r="JC1048401" s="3"/>
      <c r="JD1048401" s="3"/>
      <c r="JE1048401" s="3"/>
      <c r="JF1048401" s="3"/>
      <c r="JG1048401" s="3"/>
      <c r="JH1048401" s="3"/>
      <c r="JI1048401" s="3"/>
      <c r="JJ1048401" s="3"/>
      <c r="JK1048401" s="3"/>
      <c r="JL1048401" s="3"/>
      <c r="JM1048401" s="3"/>
      <c r="JN1048401" s="3"/>
      <c r="JO1048401" s="3"/>
      <c r="JP1048401" s="3"/>
      <c r="JQ1048401" s="3"/>
      <c r="JR1048401" s="3"/>
      <c r="JS1048401" s="3"/>
      <c r="JT1048401" s="3"/>
      <c r="JU1048401" s="3"/>
      <c r="JV1048401" s="3"/>
      <c r="JW1048401" s="3"/>
      <c r="JX1048401" s="3"/>
      <c r="JY1048401" s="3"/>
      <c r="JZ1048401" s="3"/>
      <c r="KA1048401" s="3"/>
      <c r="KB1048401" s="3"/>
      <c r="KC1048401" s="3"/>
      <c r="KD1048401" s="3"/>
      <c r="KE1048401" s="3"/>
      <c r="KF1048401" s="3"/>
      <c r="KG1048401" s="3"/>
      <c r="KH1048401" s="3"/>
      <c r="KI1048401" s="3"/>
      <c r="KJ1048401" s="3"/>
      <c r="KK1048401" s="3"/>
      <c r="KL1048401" s="3"/>
      <c r="KM1048401" s="3"/>
      <c r="KN1048401" s="3"/>
      <c r="KO1048401" s="3"/>
      <c r="KP1048401" s="3"/>
      <c r="KQ1048401" s="3"/>
      <c r="KR1048401" s="3"/>
      <c r="KS1048401" s="3"/>
      <c r="KT1048401" s="3"/>
      <c r="KU1048401" s="3"/>
      <c r="KV1048401" s="3"/>
      <c r="KW1048401" s="3"/>
      <c r="KX1048401" s="3"/>
      <c r="KY1048401" s="3"/>
      <c r="KZ1048401" s="3"/>
      <c r="LA1048401" s="3"/>
      <c r="LB1048401" s="3"/>
      <c r="LC1048401" s="3"/>
      <c r="LD1048401" s="3"/>
      <c r="LE1048401" s="3"/>
      <c r="LF1048401" s="3"/>
      <c r="LG1048401" s="3"/>
      <c r="LH1048401" s="3"/>
      <c r="LI1048401" s="3"/>
      <c r="LJ1048401" s="3"/>
      <c r="LK1048401" s="3"/>
      <c r="LL1048401" s="3"/>
      <c r="LM1048401" s="3"/>
      <c r="LN1048401" s="3"/>
      <c r="LO1048401" s="3"/>
      <c r="LP1048401" s="3"/>
      <c r="LQ1048401" s="3"/>
      <c r="LR1048401" s="3"/>
      <c r="LS1048401" s="3"/>
      <c r="LT1048401" s="3"/>
      <c r="LU1048401" s="3"/>
      <c r="LV1048401" s="3"/>
      <c r="LW1048401" s="3"/>
      <c r="LX1048401" s="3"/>
      <c r="LY1048401" s="3"/>
      <c r="LZ1048401" s="3"/>
      <c r="MA1048401" s="3"/>
      <c r="MB1048401" s="3"/>
      <c r="MC1048401" s="3"/>
      <c r="MD1048401" s="3"/>
      <c r="ME1048401" s="3"/>
      <c r="MF1048401" s="3"/>
      <c r="MG1048401" s="3"/>
      <c r="MH1048401" s="3"/>
      <c r="MI1048401" s="3"/>
      <c r="MJ1048401" s="3"/>
      <c r="MK1048401" s="3"/>
      <c r="ML1048401" s="3"/>
      <c r="MM1048401" s="3"/>
      <c r="MN1048401" s="3"/>
      <c r="MO1048401" s="3"/>
      <c r="MP1048401" s="3"/>
      <c r="MQ1048401" s="3"/>
      <c r="MR1048401" s="3"/>
      <c r="MS1048401" s="3"/>
      <c r="MT1048401" s="3"/>
      <c r="MU1048401" s="3"/>
      <c r="MV1048401" s="3"/>
      <c r="MW1048401" s="3"/>
      <c r="MX1048401" s="3"/>
      <c r="MY1048401" s="3"/>
      <c r="MZ1048401" s="3"/>
      <c r="NA1048401" s="3"/>
      <c r="NB1048401" s="3"/>
      <c r="NC1048401" s="3"/>
      <c r="ND1048401" s="3"/>
      <c r="NE1048401" s="3"/>
      <c r="NF1048401" s="3"/>
      <c r="NG1048401" s="3"/>
      <c r="NH1048401" s="3"/>
      <c r="NI1048401" s="3"/>
      <c r="NJ1048401" s="3"/>
      <c r="NK1048401" s="3"/>
      <c r="NL1048401" s="3"/>
      <c r="NM1048401" s="3"/>
      <c r="NN1048401" s="3"/>
      <c r="NO1048401" s="3"/>
      <c r="NP1048401" s="3"/>
      <c r="NQ1048401" s="3"/>
      <c r="NR1048401" s="3"/>
      <c r="NS1048401" s="3"/>
      <c r="NT1048401" s="3"/>
      <c r="NU1048401" s="3"/>
      <c r="NV1048401" s="3"/>
      <c r="NW1048401" s="3"/>
      <c r="NX1048401" s="3"/>
      <c r="NY1048401" s="3"/>
      <c r="NZ1048401" s="3"/>
      <c r="OA1048401" s="3"/>
      <c r="OB1048401" s="3"/>
      <c r="OC1048401" s="3"/>
      <c r="OD1048401" s="3"/>
      <c r="OE1048401" s="3"/>
      <c r="OF1048401" s="3"/>
      <c r="OG1048401" s="3"/>
      <c r="OH1048401" s="3"/>
      <c r="OI1048401" s="3"/>
      <c r="OJ1048401" s="3"/>
      <c r="OK1048401" s="3"/>
      <c r="OL1048401" s="3"/>
      <c r="OM1048401" s="3"/>
      <c r="ON1048401" s="3"/>
      <c r="OO1048401" s="3"/>
      <c r="OP1048401" s="3"/>
      <c r="OQ1048401" s="3"/>
      <c r="OR1048401" s="3"/>
      <c r="OS1048401" s="3"/>
      <c r="OT1048401" s="3"/>
      <c r="OU1048401" s="3"/>
      <c r="OV1048401" s="3"/>
      <c r="OW1048401" s="3"/>
      <c r="OX1048401" s="3"/>
      <c r="OY1048401" s="3"/>
      <c r="OZ1048401" s="3"/>
      <c r="PA1048401" s="3"/>
      <c r="PB1048401" s="3"/>
      <c r="PC1048401" s="3"/>
      <c r="PD1048401" s="3"/>
      <c r="PE1048401" s="3"/>
      <c r="PF1048401" s="3"/>
      <c r="PG1048401" s="3"/>
      <c r="PH1048401" s="3"/>
      <c r="PI1048401" s="3"/>
      <c r="PJ1048401" s="3"/>
      <c r="PK1048401" s="3"/>
      <c r="PL1048401" s="3"/>
      <c r="PM1048401" s="3"/>
      <c r="PN1048401" s="3"/>
      <c r="PO1048401" s="3"/>
      <c r="PP1048401" s="3"/>
      <c r="PQ1048401" s="3"/>
      <c r="PR1048401" s="3"/>
      <c r="PS1048401" s="3"/>
      <c r="PT1048401" s="3"/>
      <c r="PU1048401" s="3"/>
      <c r="PV1048401" s="3"/>
      <c r="PW1048401" s="3"/>
      <c r="PX1048401" s="3"/>
      <c r="PY1048401" s="3"/>
      <c r="PZ1048401" s="3"/>
      <c r="QA1048401" s="3"/>
      <c r="QB1048401" s="3"/>
      <c r="QC1048401" s="3"/>
      <c r="QD1048401" s="3"/>
      <c r="QE1048401" s="3"/>
      <c r="QF1048401" s="3"/>
      <c r="QG1048401" s="3"/>
      <c r="QH1048401" s="3"/>
      <c r="QI1048401" s="3"/>
      <c r="QJ1048401" s="3"/>
      <c r="QK1048401" s="3"/>
      <c r="QL1048401" s="3"/>
      <c r="QM1048401" s="3"/>
      <c r="QN1048401" s="3"/>
      <c r="QO1048401" s="3"/>
      <c r="QP1048401" s="3"/>
      <c r="QQ1048401" s="3"/>
      <c r="QR1048401" s="3"/>
      <c r="QS1048401" s="3"/>
      <c r="QT1048401" s="3"/>
      <c r="QU1048401" s="3"/>
      <c r="QV1048401" s="3"/>
      <c r="QW1048401" s="3"/>
      <c r="QX1048401" s="3"/>
      <c r="QY1048401" s="3"/>
      <c r="QZ1048401" s="3"/>
      <c r="RA1048401" s="3"/>
      <c r="RB1048401" s="3"/>
      <c r="RC1048401" s="3"/>
      <c r="RD1048401" s="3"/>
      <c r="RE1048401" s="3"/>
      <c r="RF1048401" s="3"/>
      <c r="RG1048401" s="3"/>
      <c r="RH1048401" s="3"/>
      <c r="RI1048401" s="3"/>
      <c r="RJ1048401" s="3"/>
      <c r="RK1048401" s="3"/>
      <c r="RL1048401" s="3"/>
      <c r="RM1048401" s="3"/>
      <c r="RN1048401" s="3"/>
      <c r="RO1048401" s="3"/>
      <c r="RP1048401" s="3"/>
      <c r="RQ1048401" s="3"/>
      <c r="RR1048401" s="3"/>
      <c r="RS1048401" s="3"/>
      <c r="RT1048401" s="3"/>
      <c r="RU1048401" s="3"/>
      <c r="RV1048401" s="3"/>
      <c r="RW1048401" s="3"/>
      <c r="RX1048401" s="3"/>
      <c r="RY1048401" s="3"/>
      <c r="RZ1048401" s="3"/>
      <c r="SA1048401" s="3"/>
      <c r="SB1048401" s="3"/>
      <c r="SC1048401" s="3"/>
      <c r="SD1048401" s="3"/>
      <c r="SE1048401" s="3"/>
      <c r="SF1048401" s="3"/>
      <c r="SG1048401" s="3"/>
      <c r="SH1048401" s="3"/>
      <c r="SI1048401" s="3"/>
      <c r="SJ1048401" s="3"/>
      <c r="SK1048401" s="3"/>
      <c r="SL1048401" s="3"/>
      <c r="SM1048401" s="3"/>
      <c r="SN1048401" s="3"/>
      <c r="SO1048401" s="3"/>
      <c r="SP1048401" s="3"/>
      <c r="SQ1048401" s="3"/>
      <c r="SR1048401" s="3"/>
      <c r="SS1048401" s="3"/>
      <c r="ST1048401" s="3"/>
      <c r="SU1048401" s="3"/>
      <c r="SV1048401" s="3"/>
      <c r="SW1048401" s="3"/>
      <c r="SX1048401" s="3"/>
      <c r="SY1048401" s="3"/>
      <c r="SZ1048401" s="3"/>
      <c r="TA1048401" s="3"/>
      <c r="TB1048401" s="3"/>
      <c r="TC1048401" s="3"/>
      <c r="TD1048401" s="3"/>
      <c r="TE1048401" s="3"/>
      <c r="TF1048401" s="3"/>
      <c r="TG1048401" s="3"/>
      <c r="TH1048401" s="3"/>
      <c r="TI1048401" s="3"/>
      <c r="TJ1048401" s="3"/>
      <c r="TK1048401" s="3"/>
      <c r="TL1048401" s="3"/>
      <c r="TM1048401" s="3"/>
      <c r="TN1048401" s="3"/>
      <c r="TO1048401" s="3"/>
      <c r="TP1048401" s="3"/>
      <c r="TQ1048401" s="3"/>
      <c r="TR1048401" s="3"/>
      <c r="TS1048401" s="3"/>
      <c r="TT1048401" s="3"/>
      <c r="TU1048401" s="3"/>
      <c r="TV1048401" s="3"/>
      <c r="TW1048401" s="3"/>
      <c r="TX1048401" s="3"/>
      <c r="TY1048401" s="3"/>
      <c r="TZ1048401" s="3"/>
      <c r="UA1048401" s="3"/>
      <c r="UB1048401" s="3"/>
      <c r="UC1048401" s="3"/>
      <c r="UD1048401" s="3"/>
      <c r="UE1048401" s="3"/>
      <c r="UF1048401" s="3"/>
      <c r="UG1048401" s="3"/>
      <c r="UH1048401" s="3"/>
      <c r="UI1048401" s="3"/>
      <c r="UJ1048401" s="3"/>
      <c r="UK1048401" s="3"/>
      <c r="UL1048401" s="3"/>
      <c r="UM1048401" s="3"/>
      <c r="UN1048401" s="3"/>
      <c r="UO1048401" s="3"/>
      <c r="UP1048401" s="3"/>
      <c r="UQ1048401" s="3"/>
      <c r="UR1048401" s="3"/>
      <c r="US1048401" s="3"/>
      <c r="UT1048401" s="3"/>
      <c r="UU1048401" s="3"/>
      <c r="UV1048401" s="3"/>
      <c r="UW1048401" s="3"/>
      <c r="UX1048401" s="3"/>
      <c r="UY1048401" s="3"/>
      <c r="UZ1048401" s="3"/>
      <c r="VA1048401" s="3"/>
      <c r="VB1048401" s="3"/>
      <c r="VC1048401" s="3"/>
      <c r="VD1048401" s="3"/>
      <c r="VE1048401" s="3"/>
      <c r="VF1048401" s="3"/>
      <c r="VG1048401" s="3"/>
      <c r="VH1048401" s="3"/>
      <c r="VI1048401" s="3"/>
      <c r="VJ1048401" s="3"/>
      <c r="VK1048401" s="3"/>
      <c r="VL1048401" s="3"/>
      <c r="VM1048401" s="3"/>
      <c r="VN1048401" s="3"/>
      <c r="VO1048401" s="3"/>
      <c r="VP1048401" s="3"/>
      <c r="VQ1048401" s="3"/>
      <c r="VR1048401" s="3"/>
      <c r="VS1048401" s="3"/>
      <c r="VT1048401" s="3"/>
      <c r="VU1048401" s="3"/>
      <c r="VV1048401" s="3"/>
      <c r="VW1048401" s="3"/>
      <c r="VX1048401" s="3"/>
      <c r="VY1048401" s="3"/>
      <c r="VZ1048401" s="3"/>
      <c r="WA1048401" s="3"/>
      <c r="WB1048401" s="3"/>
      <c r="WC1048401" s="3"/>
      <c r="WD1048401" s="3"/>
      <c r="WE1048401" s="3"/>
      <c r="WF1048401" s="3"/>
      <c r="WG1048401" s="3"/>
      <c r="WH1048401" s="3"/>
      <c r="WI1048401" s="3"/>
      <c r="WJ1048401" s="3"/>
      <c r="WK1048401" s="3"/>
      <c r="WL1048401" s="3"/>
      <c r="WM1048401" s="3"/>
      <c r="WN1048401" s="3"/>
      <c r="WO1048401" s="3"/>
      <c r="WP1048401" s="3"/>
      <c r="WQ1048401" s="3"/>
      <c r="WR1048401" s="3"/>
      <c r="WS1048401" s="3"/>
      <c r="WT1048401" s="3"/>
      <c r="WU1048401" s="3"/>
      <c r="WV1048401" s="3"/>
      <c r="WW1048401" s="3"/>
      <c r="WX1048401" s="3"/>
      <c r="WY1048401" s="3"/>
      <c r="WZ1048401" s="3"/>
      <c r="XA1048401" s="3"/>
      <c r="XB1048401" s="3"/>
      <c r="XC1048401" s="3"/>
      <c r="XD1048401" s="3"/>
      <c r="XE1048401" s="3"/>
      <c r="XF1048401" s="3"/>
      <c r="XG1048401" s="3"/>
      <c r="XH1048401" s="3"/>
      <c r="XI1048401" s="3"/>
      <c r="XJ1048401" s="3"/>
      <c r="XK1048401" s="3"/>
      <c r="XL1048401" s="3"/>
      <c r="XM1048401" s="3"/>
      <c r="XN1048401" s="3"/>
      <c r="XO1048401" s="3"/>
      <c r="XP1048401" s="3"/>
      <c r="XQ1048401" s="3"/>
      <c r="XR1048401" s="3"/>
      <c r="XS1048401" s="3"/>
      <c r="XT1048401" s="3"/>
      <c r="XU1048401" s="3"/>
      <c r="XV1048401" s="3"/>
      <c r="XW1048401" s="3"/>
      <c r="XX1048401" s="3"/>
      <c r="XY1048401" s="3"/>
      <c r="XZ1048401" s="3"/>
      <c r="YA1048401" s="3"/>
      <c r="YB1048401" s="3"/>
      <c r="YC1048401" s="3"/>
      <c r="YD1048401" s="3"/>
      <c r="YE1048401" s="3"/>
      <c r="YF1048401" s="3"/>
      <c r="YG1048401" s="3"/>
      <c r="YH1048401" s="3"/>
      <c r="YI1048401" s="3"/>
      <c r="YJ1048401" s="3"/>
      <c r="YK1048401" s="3"/>
      <c r="YL1048401" s="3"/>
      <c r="YM1048401" s="3"/>
      <c r="YN1048401" s="3"/>
      <c r="YO1048401" s="3"/>
      <c r="YP1048401" s="3"/>
      <c r="YQ1048401" s="3"/>
      <c r="YR1048401" s="3"/>
      <c r="YS1048401" s="3"/>
      <c r="YT1048401" s="3"/>
      <c r="YU1048401" s="3"/>
      <c r="YV1048401" s="3"/>
      <c r="YW1048401" s="3"/>
      <c r="YX1048401" s="3"/>
      <c r="YY1048401" s="3"/>
      <c r="YZ1048401" s="3"/>
      <c r="ZA1048401" s="3"/>
      <c r="ZB1048401" s="3"/>
      <c r="ZC1048401" s="3"/>
      <c r="ZD1048401" s="3"/>
      <c r="ZE1048401" s="3"/>
      <c r="ZF1048401" s="3"/>
      <c r="ZG1048401" s="3"/>
      <c r="ZH1048401" s="3"/>
      <c r="ZI1048401" s="3"/>
      <c r="ZJ1048401" s="3"/>
      <c r="ZK1048401" s="3"/>
      <c r="ZL1048401" s="3"/>
      <c r="ZM1048401" s="3"/>
      <c r="ZN1048401" s="3"/>
      <c r="ZO1048401" s="3"/>
      <c r="ZP1048401" s="3"/>
      <c r="ZQ1048401" s="3"/>
      <c r="ZR1048401" s="3"/>
      <c r="ZS1048401" s="3"/>
      <c r="ZT1048401" s="3"/>
      <c r="ZU1048401" s="3"/>
      <c r="ZV1048401" s="3"/>
      <c r="ZW1048401" s="3"/>
      <c r="ZX1048401" s="3"/>
      <c r="ZY1048401" s="3"/>
      <c r="ZZ1048401" s="3"/>
      <c r="AAA1048401" s="3"/>
      <c r="AAB1048401" s="3"/>
      <c r="AAC1048401" s="3"/>
      <c r="AAD1048401" s="3"/>
      <c r="AAE1048401" s="3"/>
      <c r="AAF1048401" s="3"/>
      <c r="AAG1048401" s="3"/>
      <c r="AAH1048401" s="3"/>
      <c r="AAI1048401" s="3"/>
      <c r="AAJ1048401" s="3"/>
      <c r="AAK1048401" s="3"/>
      <c r="AAL1048401" s="3"/>
      <c r="AAM1048401" s="3"/>
      <c r="AAN1048401" s="3"/>
      <c r="AAO1048401" s="3"/>
      <c r="AAP1048401" s="3"/>
      <c r="AAQ1048401" s="3"/>
      <c r="AAR1048401" s="3"/>
      <c r="AAS1048401" s="3"/>
      <c r="AAT1048401" s="3"/>
      <c r="AAU1048401" s="3"/>
      <c r="AAV1048401" s="3"/>
      <c r="AAW1048401" s="3"/>
      <c r="AAX1048401" s="3"/>
      <c r="AAY1048401" s="3"/>
      <c r="AAZ1048401" s="3"/>
      <c r="ABA1048401" s="3"/>
      <c r="ABB1048401" s="3"/>
      <c r="ABC1048401" s="3"/>
      <c r="ABD1048401" s="3"/>
      <c r="ABE1048401" s="3"/>
      <c r="ABF1048401" s="3"/>
      <c r="ABG1048401" s="3"/>
      <c r="ABH1048401" s="3"/>
      <c r="ABI1048401" s="3"/>
      <c r="ABJ1048401" s="3"/>
      <c r="ABK1048401" s="3"/>
      <c r="ABL1048401" s="3"/>
      <c r="ABM1048401" s="3"/>
      <c r="ABN1048401" s="3"/>
      <c r="ABO1048401" s="3"/>
      <c r="ABP1048401" s="3"/>
      <c r="ABQ1048401" s="3"/>
      <c r="ABR1048401" s="3"/>
      <c r="ABS1048401" s="3"/>
      <c r="ABT1048401" s="3"/>
      <c r="ABU1048401" s="3"/>
      <c r="ABV1048401" s="3"/>
      <c r="ABW1048401" s="3"/>
      <c r="ABX1048401" s="3"/>
      <c r="ABY1048401" s="3"/>
      <c r="ABZ1048401" s="3"/>
      <c r="ACA1048401" s="3"/>
      <c r="ACB1048401" s="3"/>
      <c r="ACC1048401" s="3"/>
      <c r="ACD1048401" s="3"/>
      <c r="ACE1048401" s="3"/>
      <c r="ACF1048401" s="3"/>
      <c r="ACG1048401" s="3"/>
      <c r="ACH1048401" s="3"/>
      <c r="ACI1048401" s="3"/>
      <c r="ACJ1048401" s="3"/>
      <c r="ACK1048401" s="3"/>
      <c r="ACL1048401" s="3"/>
      <c r="ACM1048401" s="3"/>
      <c r="ACN1048401" s="3"/>
      <c r="ACO1048401" s="3"/>
      <c r="ACP1048401" s="3"/>
      <c r="ACQ1048401" s="3"/>
      <c r="ACR1048401" s="3"/>
      <c r="ACS1048401" s="3"/>
      <c r="ACT1048401" s="3"/>
      <c r="ACU1048401" s="3"/>
      <c r="ACV1048401" s="3"/>
      <c r="ACW1048401" s="3"/>
      <c r="ACX1048401" s="3"/>
      <c r="ACY1048401" s="3"/>
      <c r="ACZ1048401" s="3"/>
      <c r="ADA1048401" s="3"/>
      <c r="ADB1048401" s="3"/>
      <c r="ADC1048401" s="3"/>
      <c r="ADD1048401" s="3"/>
      <c r="ADE1048401" s="3"/>
      <c r="ADF1048401" s="3"/>
      <c r="ADG1048401" s="3"/>
      <c r="ADH1048401" s="3"/>
      <c r="ADI1048401" s="3"/>
      <c r="ADJ1048401" s="3"/>
      <c r="ADK1048401" s="3"/>
      <c r="ADL1048401" s="3"/>
      <c r="ADM1048401" s="3"/>
      <c r="ADN1048401" s="3"/>
      <c r="ADO1048401" s="3"/>
      <c r="ADP1048401" s="3"/>
      <c r="ADQ1048401" s="3"/>
      <c r="ADR1048401" s="3"/>
      <c r="ADS1048401" s="3"/>
      <c r="ADT1048401" s="3"/>
      <c r="ADU1048401" s="3"/>
      <c r="ADV1048401" s="3"/>
      <c r="ADW1048401" s="3"/>
      <c r="ADX1048401" s="3"/>
      <c r="ADY1048401" s="3"/>
      <c r="ADZ1048401" s="3"/>
      <c r="AEA1048401" s="3"/>
      <c r="AEB1048401" s="3"/>
      <c r="AEC1048401" s="3"/>
      <c r="AED1048401" s="3"/>
      <c r="AEE1048401" s="3"/>
      <c r="AEF1048401" s="3"/>
      <c r="AEG1048401" s="3"/>
      <c r="AEH1048401" s="3"/>
      <c r="AEI1048401" s="3"/>
      <c r="AEJ1048401" s="3"/>
      <c r="AEK1048401" s="3"/>
      <c r="AEL1048401" s="3"/>
      <c r="AEM1048401" s="3"/>
      <c r="AEN1048401" s="3"/>
      <c r="AEO1048401" s="3"/>
      <c r="AEP1048401" s="3"/>
      <c r="AEQ1048401" s="3"/>
      <c r="AER1048401" s="3"/>
      <c r="AES1048401" s="3"/>
      <c r="AET1048401" s="3"/>
      <c r="AEU1048401" s="3"/>
      <c r="AEV1048401" s="3"/>
      <c r="AEW1048401" s="3"/>
      <c r="AEX1048401" s="3"/>
      <c r="AEY1048401" s="3"/>
      <c r="AEZ1048401" s="3"/>
      <c r="AFA1048401" s="3"/>
      <c r="AFB1048401" s="3"/>
      <c r="AFC1048401" s="3"/>
      <c r="AFD1048401" s="3"/>
      <c r="AFE1048401" s="3"/>
      <c r="AFF1048401" s="3"/>
      <c r="AFG1048401" s="3"/>
      <c r="AFH1048401" s="3"/>
      <c r="AFI1048401" s="3"/>
      <c r="AFJ1048401" s="3"/>
      <c r="AFK1048401" s="3"/>
      <c r="AFL1048401" s="3"/>
      <c r="AFM1048401" s="3"/>
      <c r="AFN1048401" s="3"/>
      <c r="AFO1048401" s="3"/>
      <c r="AFP1048401" s="3"/>
      <c r="AFQ1048401" s="3"/>
      <c r="AFR1048401" s="3"/>
      <c r="AFS1048401" s="3"/>
      <c r="AFT1048401" s="3"/>
      <c r="AFU1048401" s="3"/>
      <c r="AFV1048401" s="3"/>
      <c r="AFW1048401" s="3"/>
      <c r="AFX1048401" s="3"/>
      <c r="AFY1048401" s="3"/>
      <c r="AFZ1048401" s="3"/>
      <c r="AGA1048401" s="3"/>
      <c r="AGB1048401" s="3"/>
      <c r="AGC1048401" s="3"/>
      <c r="AGD1048401" s="3"/>
      <c r="AGE1048401" s="3"/>
      <c r="AGF1048401" s="3"/>
      <c r="AGG1048401" s="3"/>
      <c r="AGH1048401" s="3"/>
      <c r="AGI1048401" s="3"/>
      <c r="AGJ1048401" s="3"/>
      <c r="AGK1048401" s="3"/>
      <c r="AGL1048401" s="3"/>
      <c r="AGM1048401" s="3"/>
      <c r="AGN1048401" s="3"/>
      <c r="AGO1048401" s="3"/>
      <c r="AGP1048401" s="3"/>
      <c r="AGQ1048401" s="3"/>
      <c r="AGR1048401" s="3"/>
      <c r="AGS1048401" s="3"/>
      <c r="AGT1048401" s="3"/>
      <c r="AGU1048401" s="3"/>
      <c r="AGV1048401" s="3"/>
      <c r="AGW1048401" s="3"/>
      <c r="AGX1048401" s="3"/>
      <c r="AGY1048401" s="3"/>
      <c r="AGZ1048401" s="3"/>
      <c r="AHA1048401" s="3"/>
      <c r="AHB1048401" s="3"/>
      <c r="AHC1048401" s="3"/>
      <c r="AHD1048401" s="3"/>
      <c r="AHE1048401" s="3"/>
      <c r="AHF1048401" s="3"/>
      <c r="AHG1048401" s="3"/>
      <c r="AHH1048401" s="3"/>
      <c r="AHI1048401" s="3"/>
      <c r="AHJ1048401" s="3"/>
      <c r="AHK1048401" s="3"/>
      <c r="AHL1048401" s="3"/>
      <c r="AHM1048401" s="3"/>
      <c r="AHN1048401" s="3"/>
      <c r="AHO1048401" s="3"/>
      <c r="AHP1048401" s="3"/>
      <c r="AHQ1048401" s="3"/>
      <c r="AHR1048401" s="3"/>
      <c r="AHS1048401" s="3"/>
      <c r="AHT1048401" s="3"/>
      <c r="AHU1048401" s="3"/>
      <c r="AHV1048401" s="3"/>
      <c r="AHW1048401" s="3"/>
      <c r="AHX1048401" s="3"/>
      <c r="AHY1048401" s="3"/>
      <c r="AHZ1048401" s="3"/>
      <c r="AIA1048401" s="3"/>
      <c r="AIB1048401" s="3"/>
      <c r="AIC1048401" s="3"/>
      <c r="AID1048401" s="3"/>
      <c r="AIE1048401" s="3"/>
      <c r="AIF1048401" s="3"/>
      <c r="AIG1048401" s="3"/>
      <c r="AIH1048401" s="3"/>
      <c r="AII1048401" s="3"/>
      <c r="AIJ1048401" s="3"/>
      <c r="AIK1048401" s="3"/>
      <c r="AIL1048401" s="3"/>
      <c r="AIM1048401" s="3"/>
      <c r="AIN1048401" s="3"/>
      <c r="AIO1048401" s="3"/>
      <c r="AIP1048401" s="3"/>
      <c r="AIQ1048401" s="3"/>
      <c r="AIR1048401" s="3"/>
      <c r="AIS1048401" s="3"/>
      <c r="AIT1048401" s="3"/>
      <c r="AIU1048401" s="3"/>
      <c r="AIV1048401" s="3"/>
      <c r="AIW1048401" s="3"/>
      <c r="AIX1048401" s="3"/>
      <c r="AIY1048401" s="3"/>
      <c r="AIZ1048401" s="3"/>
      <c r="AJA1048401" s="3"/>
      <c r="AJB1048401" s="3"/>
      <c r="AJC1048401" s="3"/>
      <c r="AJD1048401" s="3"/>
      <c r="AJE1048401" s="3"/>
      <c r="AJF1048401" s="3"/>
      <c r="AJG1048401" s="3"/>
      <c r="AJH1048401" s="3"/>
      <c r="AJI1048401" s="3"/>
      <c r="AJJ1048401" s="3"/>
      <c r="AJK1048401" s="3"/>
      <c r="AJL1048401" s="3"/>
      <c r="AJM1048401" s="3"/>
      <c r="AJN1048401" s="3"/>
      <c r="AJO1048401" s="3"/>
      <c r="AJP1048401" s="3"/>
      <c r="AJQ1048401" s="3"/>
      <c r="AJR1048401" s="3"/>
      <c r="AJS1048401" s="3"/>
      <c r="AJT1048401" s="3"/>
      <c r="AJU1048401" s="3"/>
      <c r="AJV1048401" s="3"/>
      <c r="AJW1048401" s="3"/>
      <c r="AJX1048401" s="3"/>
      <c r="AJY1048401" s="3"/>
      <c r="AJZ1048401" s="3"/>
      <c r="AKA1048401" s="3"/>
      <c r="AKB1048401" s="3"/>
      <c r="AKC1048401" s="3"/>
      <c r="AKD1048401" s="3"/>
      <c r="AKE1048401" s="3"/>
      <c r="AKF1048401" s="3"/>
      <c r="AKG1048401" s="3"/>
      <c r="AKH1048401" s="3"/>
      <c r="AKI1048401" s="3"/>
      <c r="AKJ1048401" s="3"/>
      <c r="AKK1048401" s="3"/>
      <c r="AKL1048401" s="3"/>
      <c r="AKM1048401" s="3"/>
      <c r="AKN1048401" s="3"/>
      <c r="AKO1048401" s="3"/>
      <c r="AKP1048401" s="3"/>
      <c r="AKQ1048401" s="3"/>
      <c r="AKR1048401" s="3"/>
      <c r="AKS1048401" s="3"/>
      <c r="AKT1048401" s="3"/>
      <c r="AKU1048401" s="3"/>
      <c r="AKV1048401" s="3"/>
      <c r="AKW1048401" s="3"/>
      <c r="AKX1048401" s="3"/>
      <c r="AKY1048401" s="3"/>
      <c r="AKZ1048401" s="3"/>
      <c r="ALA1048401" s="3"/>
      <c r="ALB1048401" s="3"/>
      <c r="ALC1048401" s="3"/>
      <c r="ALD1048401" s="3"/>
      <c r="ALE1048401" s="3"/>
      <c r="ALF1048401" s="3"/>
      <c r="ALG1048401" s="3"/>
      <c r="ALH1048401" s="3"/>
      <c r="ALI1048401" s="3"/>
      <c r="ALJ1048401" s="3"/>
      <c r="ALK1048401" s="3"/>
      <c r="ALL1048401" s="3"/>
      <c r="ALM1048401" s="3"/>
      <c r="ALN1048401" s="3"/>
      <c r="ALO1048401" s="3"/>
      <c r="ALP1048401" s="3"/>
      <c r="ALQ1048401" s="3"/>
      <c r="ALR1048401" s="3"/>
      <c r="ALS1048401" s="3"/>
      <c r="ALT1048401" s="3"/>
      <c r="ALU1048401" s="3"/>
      <c r="ALV1048401" s="3"/>
      <c r="ALW1048401" s="3"/>
      <c r="ALX1048401" s="3"/>
      <c r="ALY1048401" s="3"/>
      <c r="ALZ1048401" s="3"/>
      <c r="AMA1048401" s="3"/>
      <c r="AMB1048401" s="3"/>
      <c r="AMC1048401" s="3"/>
      <c r="AMD1048401" s="3"/>
      <c r="AME1048401" s="3"/>
      <c r="AMF1048401" s="3"/>
    </row>
    <row r="1048402" spans="253:1020" s="2" customFormat="1" ht="12.75" customHeight="1" x14ac:dyDescent="0.2">
      <c r="IS1048402" s="3"/>
      <c r="IT1048402" s="3"/>
      <c r="IU1048402" s="3"/>
      <c r="IV1048402" s="3"/>
      <c r="IW1048402" s="3"/>
      <c r="IX1048402" s="3"/>
      <c r="IY1048402" s="3"/>
      <c r="IZ1048402" s="3"/>
      <c r="JA1048402" s="3"/>
      <c r="JB1048402" s="3"/>
      <c r="JC1048402" s="3"/>
      <c r="JD1048402" s="3"/>
      <c r="JE1048402" s="3"/>
      <c r="JF1048402" s="3"/>
      <c r="JG1048402" s="3"/>
      <c r="JH1048402" s="3"/>
      <c r="JI1048402" s="3"/>
      <c r="JJ1048402" s="3"/>
      <c r="JK1048402" s="3"/>
      <c r="JL1048402" s="3"/>
      <c r="JM1048402" s="3"/>
      <c r="JN1048402" s="3"/>
      <c r="JO1048402" s="3"/>
      <c r="JP1048402" s="3"/>
      <c r="JQ1048402" s="3"/>
      <c r="JR1048402" s="3"/>
      <c r="JS1048402" s="3"/>
      <c r="JT1048402" s="3"/>
      <c r="JU1048402" s="3"/>
      <c r="JV1048402" s="3"/>
      <c r="JW1048402" s="3"/>
      <c r="JX1048402" s="3"/>
      <c r="JY1048402" s="3"/>
      <c r="JZ1048402" s="3"/>
      <c r="KA1048402" s="3"/>
      <c r="KB1048402" s="3"/>
      <c r="KC1048402" s="3"/>
      <c r="KD1048402" s="3"/>
      <c r="KE1048402" s="3"/>
      <c r="KF1048402" s="3"/>
      <c r="KG1048402" s="3"/>
      <c r="KH1048402" s="3"/>
      <c r="KI1048402" s="3"/>
      <c r="KJ1048402" s="3"/>
      <c r="KK1048402" s="3"/>
      <c r="KL1048402" s="3"/>
      <c r="KM1048402" s="3"/>
      <c r="KN1048402" s="3"/>
      <c r="KO1048402" s="3"/>
      <c r="KP1048402" s="3"/>
      <c r="KQ1048402" s="3"/>
      <c r="KR1048402" s="3"/>
      <c r="KS1048402" s="3"/>
      <c r="KT1048402" s="3"/>
      <c r="KU1048402" s="3"/>
      <c r="KV1048402" s="3"/>
      <c r="KW1048402" s="3"/>
      <c r="KX1048402" s="3"/>
      <c r="KY1048402" s="3"/>
      <c r="KZ1048402" s="3"/>
      <c r="LA1048402" s="3"/>
      <c r="LB1048402" s="3"/>
      <c r="LC1048402" s="3"/>
      <c r="LD1048402" s="3"/>
      <c r="LE1048402" s="3"/>
      <c r="LF1048402" s="3"/>
      <c r="LG1048402" s="3"/>
      <c r="LH1048402" s="3"/>
      <c r="LI1048402" s="3"/>
      <c r="LJ1048402" s="3"/>
      <c r="LK1048402" s="3"/>
      <c r="LL1048402" s="3"/>
      <c r="LM1048402" s="3"/>
      <c r="LN1048402" s="3"/>
      <c r="LO1048402" s="3"/>
      <c r="LP1048402" s="3"/>
      <c r="LQ1048402" s="3"/>
      <c r="LR1048402" s="3"/>
      <c r="LS1048402" s="3"/>
      <c r="LT1048402" s="3"/>
      <c r="LU1048402" s="3"/>
      <c r="LV1048402" s="3"/>
      <c r="LW1048402" s="3"/>
      <c r="LX1048402" s="3"/>
      <c r="LY1048402" s="3"/>
      <c r="LZ1048402" s="3"/>
      <c r="MA1048402" s="3"/>
      <c r="MB1048402" s="3"/>
      <c r="MC1048402" s="3"/>
      <c r="MD1048402" s="3"/>
      <c r="ME1048402" s="3"/>
      <c r="MF1048402" s="3"/>
      <c r="MG1048402" s="3"/>
      <c r="MH1048402" s="3"/>
      <c r="MI1048402" s="3"/>
      <c r="MJ1048402" s="3"/>
      <c r="MK1048402" s="3"/>
      <c r="ML1048402" s="3"/>
      <c r="MM1048402" s="3"/>
      <c r="MN1048402" s="3"/>
      <c r="MO1048402" s="3"/>
      <c r="MP1048402" s="3"/>
      <c r="MQ1048402" s="3"/>
      <c r="MR1048402" s="3"/>
      <c r="MS1048402" s="3"/>
      <c r="MT1048402" s="3"/>
      <c r="MU1048402" s="3"/>
      <c r="MV1048402" s="3"/>
      <c r="MW1048402" s="3"/>
      <c r="MX1048402" s="3"/>
      <c r="MY1048402" s="3"/>
      <c r="MZ1048402" s="3"/>
      <c r="NA1048402" s="3"/>
      <c r="NB1048402" s="3"/>
      <c r="NC1048402" s="3"/>
      <c r="ND1048402" s="3"/>
      <c r="NE1048402" s="3"/>
      <c r="NF1048402" s="3"/>
      <c r="NG1048402" s="3"/>
      <c r="NH1048402" s="3"/>
      <c r="NI1048402" s="3"/>
      <c r="NJ1048402" s="3"/>
      <c r="NK1048402" s="3"/>
      <c r="NL1048402" s="3"/>
      <c r="NM1048402" s="3"/>
      <c r="NN1048402" s="3"/>
      <c r="NO1048402" s="3"/>
      <c r="NP1048402" s="3"/>
      <c r="NQ1048402" s="3"/>
      <c r="NR1048402" s="3"/>
      <c r="NS1048402" s="3"/>
      <c r="NT1048402" s="3"/>
      <c r="NU1048402" s="3"/>
      <c r="NV1048402" s="3"/>
      <c r="NW1048402" s="3"/>
      <c r="NX1048402" s="3"/>
      <c r="NY1048402" s="3"/>
      <c r="NZ1048402" s="3"/>
      <c r="OA1048402" s="3"/>
      <c r="OB1048402" s="3"/>
      <c r="OC1048402" s="3"/>
      <c r="OD1048402" s="3"/>
      <c r="OE1048402" s="3"/>
      <c r="OF1048402" s="3"/>
      <c r="OG1048402" s="3"/>
      <c r="OH1048402" s="3"/>
      <c r="OI1048402" s="3"/>
      <c r="OJ1048402" s="3"/>
      <c r="OK1048402" s="3"/>
      <c r="OL1048402" s="3"/>
      <c r="OM1048402" s="3"/>
      <c r="ON1048402" s="3"/>
      <c r="OO1048402" s="3"/>
      <c r="OP1048402" s="3"/>
      <c r="OQ1048402" s="3"/>
      <c r="OR1048402" s="3"/>
      <c r="OS1048402" s="3"/>
      <c r="OT1048402" s="3"/>
      <c r="OU1048402" s="3"/>
      <c r="OV1048402" s="3"/>
      <c r="OW1048402" s="3"/>
      <c r="OX1048402" s="3"/>
      <c r="OY1048402" s="3"/>
      <c r="OZ1048402" s="3"/>
      <c r="PA1048402" s="3"/>
      <c r="PB1048402" s="3"/>
      <c r="PC1048402" s="3"/>
      <c r="PD1048402" s="3"/>
      <c r="PE1048402" s="3"/>
      <c r="PF1048402" s="3"/>
      <c r="PG1048402" s="3"/>
      <c r="PH1048402" s="3"/>
      <c r="PI1048402" s="3"/>
      <c r="PJ1048402" s="3"/>
      <c r="PK1048402" s="3"/>
      <c r="PL1048402" s="3"/>
      <c r="PM1048402" s="3"/>
      <c r="PN1048402" s="3"/>
      <c r="PO1048402" s="3"/>
      <c r="PP1048402" s="3"/>
      <c r="PQ1048402" s="3"/>
      <c r="PR1048402" s="3"/>
      <c r="PS1048402" s="3"/>
      <c r="PT1048402" s="3"/>
      <c r="PU1048402" s="3"/>
      <c r="PV1048402" s="3"/>
      <c r="PW1048402" s="3"/>
      <c r="PX1048402" s="3"/>
      <c r="PY1048402" s="3"/>
      <c r="PZ1048402" s="3"/>
      <c r="QA1048402" s="3"/>
      <c r="QB1048402" s="3"/>
      <c r="QC1048402" s="3"/>
      <c r="QD1048402" s="3"/>
      <c r="QE1048402" s="3"/>
      <c r="QF1048402" s="3"/>
      <c r="QG1048402" s="3"/>
      <c r="QH1048402" s="3"/>
      <c r="QI1048402" s="3"/>
      <c r="QJ1048402" s="3"/>
      <c r="QK1048402" s="3"/>
      <c r="QL1048402" s="3"/>
      <c r="QM1048402" s="3"/>
      <c r="QN1048402" s="3"/>
      <c r="QO1048402" s="3"/>
      <c r="QP1048402" s="3"/>
      <c r="QQ1048402" s="3"/>
      <c r="QR1048402" s="3"/>
      <c r="QS1048402" s="3"/>
      <c r="QT1048402" s="3"/>
      <c r="QU1048402" s="3"/>
      <c r="QV1048402" s="3"/>
      <c r="QW1048402" s="3"/>
      <c r="QX1048402" s="3"/>
      <c r="QY1048402" s="3"/>
      <c r="QZ1048402" s="3"/>
      <c r="RA1048402" s="3"/>
      <c r="RB1048402" s="3"/>
      <c r="RC1048402" s="3"/>
      <c r="RD1048402" s="3"/>
      <c r="RE1048402" s="3"/>
      <c r="RF1048402" s="3"/>
      <c r="RG1048402" s="3"/>
      <c r="RH1048402" s="3"/>
      <c r="RI1048402" s="3"/>
      <c r="RJ1048402" s="3"/>
      <c r="RK1048402" s="3"/>
      <c r="RL1048402" s="3"/>
      <c r="RM1048402" s="3"/>
      <c r="RN1048402" s="3"/>
      <c r="RO1048402" s="3"/>
      <c r="RP1048402" s="3"/>
      <c r="RQ1048402" s="3"/>
      <c r="RR1048402" s="3"/>
      <c r="RS1048402" s="3"/>
      <c r="RT1048402" s="3"/>
      <c r="RU1048402" s="3"/>
      <c r="RV1048402" s="3"/>
      <c r="RW1048402" s="3"/>
      <c r="RX1048402" s="3"/>
      <c r="RY1048402" s="3"/>
      <c r="RZ1048402" s="3"/>
      <c r="SA1048402" s="3"/>
      <c r="SB1048402" s="3"/>
      <c r="SC1048402" s="3"/>
      <c r="SD1048402" s="3"/>
      <c r="SE1048402" s="3"/>
      <c r="SF1048402" s="3"/>
      <c r="SG1048402" s="3"/>
      <c r="SH1048402" s="3"/>
      <c r="SI1048402" s="3"/>
      <c r="SJ1048402" s="3"/>
      <c r="SK1048402" s="3"/>
      <c r="SL1048402" s="3"/>
      <c r="SM1048402" s="3"/>
      <c r="SN1048402" s="3"/>
      <c r="SO1048402" s="3"/>
      <c r="SP1048402" s="3"/>
      <c r="SQ1048402" s="3"/>
      <c r="SR1048402" s="3"/>
      <c r="SS1048402" s="3"/>
      <c r="ST1048402" s="3"/>
      <c r="SU1048402" s="3"/>
      <c r="SV1048402" s="3"/>
      <c r="SW1048402" s="3"/>
      <c r="SX1048402" s="3"/>
      <c r="SY1048402" s="3"/>
      <c r="SZ1048402" s="3"/>
      <c r="TA1048402" s="3"/>
      <c r="TB1048402" s="3"/>
      <c r="TC1048402" s="3"/>
      <c r="TD1048402" s="3"/>
      <c r="TE1048402" s="3"/>
      <c r="TF1048402" s="3"/>
      <c r="TG1048402" s="3"/>
      <c r="TH1048402" s="3"/>
      <c r="TI1048402" s="3"/>
      <c r="TJ1048402" s="3"/>
      <c r="TK1048402" s="3"/>
      <c r="TL1048402" s="3"/>
      <c r="TM1048402" s="3"/>
      <c r="TN1048402" s="3"/>
      <c r="TO1048402" s="3"/>
      <c r="TP1048402" s="3"/>
      <c r="TQ1048402" s="3"/>
      <c r="TR1048402" s="3"/>
      <c r="TS1048402" s="3"/>
      <c r="TT1048402" s="3"/>
      <c r="TU1048402" s="3"/>
      <c r="TV1048402" s="3"/>
      <c r="TW1048402" s="3"/>
      <c r="TX1048402" s="3"/>
      <c r="TY1048402" s="3"/>
      <c r="TZ1048402" s="3"/>
      <c r="UA1048402" s="3"/>
      <c r="UB1048402" s="3"/>
      <c r="UC1048402" s="3"/>
      <c r="UD1048402" s="3"/>
      <c r="UE1048402" s="3"/>
      <c r="UF1048402" s="3"/>
      <c r="UG1048402" s="3"/>
      <c r="UH1048402" s="3"/>
      <c r="UI1048402" s="3"/>
      <c r="UJ1048402" s="3"/>
      <c r="UK1048402" s="3"/>
      <c r="UL1048402" s="3"/>
      <c r="UM1048402" s="3"/>
      <c r="UN1048402" s="3"/>
      <c r="UO1048402" s="3"/>
      <c r="UP1048402" s="3"/>
      <c r="UQ1048402" s="3"/>
      <c r="UR1048402" s="3"/>
      <c r="US1048402" s="3"/>
      <c r="UT1048402" s="3"/>
      <c r="UU1048402" s="3"/>
      <c r="UV1048402" s="3"/>
      <c r="UW1048402" s="3"/>
      <c r="UX1048402" s="3"/>
      <c r="UY1048402" s="3"/>
      <c r="UZ1048402" s="3"/>
      <c r="VA1048402" s="3"/>
      <c r="VB1048402" s="3"/>
      <c r="VC1048402" s="3"/>
      <c r="VD1048402" s="3"/>
      <c r="VE1048402" s="3"/>
      <c r="VF1048402" s="3"/>
      <c r="VG1048402" s="3"/>
      <c r="VH1048402" s="3"/>
      <c r="VI1048402" s="3"/>
      <c r="VJ1048402" s="3"/>
      <c r="VK1048402" s="3"/>
      <c r="VL1048402" s="3"/>
      <c r="VM1048402" s="3"/>
      <c r="VN1048402" s="3"/>
      <c r="VO1048402" s="3"/>
      <c r="VP1048402" s="3"/>
      <c r="VQ1048402" s="3"/>
      <c r="VR1048402" s="3"/>
      <c r="VS1048402" s="3"/>
      <c r="VT1048402" s="3"/>
      <c r="VU1048402" s="3"/>
      <c r="VV1048402" s="3"/>
      <c r="VW1048402" s="3"/>
      <c r="VX1048402" s="3"/>
      <c r="VY1048402" s="3"/>
      <c r="VZ1048402" s="3"/>
      <c r="WA1048402" s="3"/>
      <c r="WB1048402" s="3"/>
      <c r="WC1048402" s="3"/>
      <c r="WD1048402" s="3"/>
      <c r="WE1048402" s="3"/>
      <c r="WF1048402" s="3"/>
      <c r="WG1048402" s="3"/>
      <c r="WH1048402" s="3"/>
      <c r="WI1048402" s="3"/>
      <c r="WJ1048402" s="3"/>
      <c r="WK1048402" s="3"/>
      <c r="WL1048402" s="3"/>
      <c r="WM1048402" s="3"/>
      <c r="WN1048402" s="3"/>
      <c r="WO1048402" s="3"/>
      <c r="WP1048402" s="3"/>
      <c r="WQ1048402" s="3"/>
      <c r="WR1048402" s="3"/>
      <c r="WS1048402" s="3"/>
      <c r="WT1048402" s="3"/>
      <c r="WU1048402" s="3"/>
      <c r="WV1048402" s="3"/>
      <c r="WW1048402" s="3"/>
      <c r="WX1048402" s="3"/>
      <c r="WY1048402" s="3"/>
      <c r="WZ1048402" s="3"/>
      <c r="XA1048402" s="3"/>
      <c r="XB1048402" s="3"/>
      <c r="XC1048402" s="3"/>
      <c r="XD1048402" s="3"/>
      <c r="XE1048402" s="3"/>
      <c r="XF1048402" s="3"/>
      <c r="XG1048402" s="3"/>
      <c r="XH1048402" s="3"/>
      <c r="XI1048402" s="3"/>
      <c r="XJ1048402" s="3"/>
      <c r="XK1048402" s="3"/>
      <c r="XL1048402" s="3"/>
      <c r="XM1048402" s="3"/>
      <c r="XN1048402" s="3"/>
      <c r="XO1048402" s="3"/>
      <c r="XP1048402" s="3"/>
      <c r="XQ1048402" s="3"/>
      <c r="XR1048402" s="3"/>
      <c r="XS1048402" s="3"/>
      <c r="XT1048402" s="3"/>
      <c r="XU1048402" s="3"/>
      <c r="XV1048402" s="3"/>
      <c r="XW1048402" s="3"/>
      <c r="XX1048402" s="3"/>
      <c r="XY1048402" s="3"/>
      <c r="XZ1048402" s="3"/>
      <c r="YA1048402" s="3"/>
      <c r="YB1048402" s="3"/>
      <c r="YC1048402" s="3"/>
      <c r="YD1048402" s="3"/>
      <c r="YE1048402" s="3"/>
      <c r="YF1048402" s="3"/>
      <c r="YG1048402" s="3"/>
      <c r="YH1048402" s="3"/>
      <c r="YI1048402" s="3"/>
      <c r="YJ1048402" s="3"/>
      <c r="YK1048402" s="3"/>
      <c r="YL1048402" s="3"/>
      <c r="YM1048402" s="3"/>
      <c r="YN1048402" s="3"/>
      <c r="YO1048402" s="3"/>
      <c r="YP1048402" s="3"/>
      <c r="YQ1048402" s="3"/>
      <c r="YR1048402" s="3"/>
      <c r="YS1048402" s="3"/>
      <c r="YT1048402" s="3"/>
      <c r="YU1048402" s="3"/>
      <c r="YV1048402" s="3"/>
      <c r="YW1048402" s="3"/>
      <c r="YX1048402" s="3"/>
      <c r="YY1048402" s="3"/>
      <c r="YZ1048402" s="3"/>
      <c r="ZA1048402" s="3"/>
      <c r="ZB1048402" s="3"/>
      <c r="ZC1048402" s="3"/>
      <c r="ZD1048402" s="3"/>
      <c r="ZE1048402" s="3"/>
      <c r="ZF1048402" s="3"/>
      <c r="ZG1048402" s="3"/>
      <c r="ZH1048402" s="3"/>
      <c r="ZI1048402" s="3"/>
      <c r="ZJ1048402" s="3"/>
      <c r="ZK1048402" s="3"/>
      <c r="ZL1048402" s="3"/>
      <c r="ZM1048402" s="3"/>
      <c r="ZN1048402" s="3"/>
      <c r="ZO1048402" s="3"/>
      <c r="ZP1048402" s="3"/>
      <c r="ZQ1048402" s="3"/>
      <c r="ZR1048402" s="3"/>
      <c r="ZS1048402" s="3"/>
      <c r="ZT1048402" s="3"/>
      <c r="ZU1048402" s="3"/>
      <c r="ZV1048402" s="3"/>
      <c r="ZW1048402" s="3"/>
      <c r="ZX1048402" s="3"/>
      <c r="ZY1048402" s="3"/>
      <c r="ZZ1048402" s="3"/>
      <c r="AAA1048402" s="3"/>
      <c r="AAB1048402" s="3"/>
      <c r="AAC1048402" s="3"/>
      <c r="AAD1048402" s="3"/>
      <c r="AAE1048402" s="3"/>
      <c r="AAF1048402" s="3"/>
      <c r="AAG1048402" s="3"/>
      <c r="AAH1048402" s="3"/>
      <c r="AAI1048402" s="3"/>
      <c r="AAJ1048402" s="3"/>
      <c r="AAK1048402" s="3"/>
      <c r="AAL1048402" s="3"/>
      <c r="AAM1048402" s="3"/>
      <c r="AAN1048402" s="3"/>
      <c r="AAO1048402" s="3"/>
      <c r="AAP1048402" s="3"/>
      <c r="AAQ1048402" s="3"/>
      <c r="AAR1048402" s="3"/>
      <c r="AAS1048402" s="3"/>
      <c r="AAT1048402" s="3"/>
      <c r="AAU1048402" s="3"/>
      <c r="AAV1048402" s="3"/>
      <c r="AAW1048402" s="3"/>
      <c r="AAX1048402" s="3"/>
      <c r="AAY1048402" s="3"/>
      <c r="AAZ1048402" s="3"/>
      <c r="ABA1048402" s="3"/>
      <c r="ABB1048402" s="3"/>
      <c r="ABC1048402" s="3"/>
      <c r="ABD1048402" s="3"/>
      <c r="ABE1048402" s="3"/>
      <c r="ABF1048402" s="3"/>
      <c r="ABG1048402" s="3"/>
      <c r="ABH1048402" s="3"/>
      <c r="ABI1048402" s="3"/>
      <c r="ABJ1048402" s="3"/>
      <c r="ABK1048402" s="3"/>
      <c r="ABL1048402" s="3"/>
      <c r="ABM1048402" s="3"/>
      <c r="ABN1048402" s="3"/>
      <c r="ABO1048402" s="3"/>
      <c r="ABP1048402" s="3"/>
      <c r="ABQ1048402" s="3"/>
      <c r="ABR1048402" s="3"/>
      <c r="ABS1048402" s="3"/>
      <c r="ABT1048402" s="3"/>
      <c r="ABU1048402" s="3"/>
      <c r="ABV1048402" s="3"/>
      <c r="ABW1048402" s="3"/>
      <c r="ABX1048402" s="3"/>
      <c r="ABY1048402" s="3"/>
      <c r="ABZ1048402" s="3"/>
      <c r="ACA1048402" s="3"/>
      <c r="ACB1048402" s="3"/>
      <c r="ACC1048402" s="3"/>
      <c r="ACD1048402" s="3"/>
      <c r="ACE1048402" s="3"/>
      <c r="ACF1048402" s="3"/>
      <c r="ACG1048402" s="3"/>
      <c r="ACH1048402" s="3"/>
      <c r="ACI1048402" s="3"/>
      <c r="ACJ1048402" s="3"/>
      <c r="ACK1048402" s="3"/>
      <c r="ACL1048402" s="3"/>
      <c r="ACM1048402" s="3"/>
      <c r="ACN1048402" s="3"/>
      <c r="ACO1048402" s="3"/>
      <c r="ACP1048402" s="3"/>
      <c r="ACQ1048402" s="3"/>
      <c r="ACR1048402" s="3"/>
      <c r="ACS1048402" s="3"/>
      <c r="ACT1048402" s="3"/>
      <c r="ACU1048402" s="3"/>
      <c r="ACV1048402" s="3"/>
      <c r="ACW1048402" s="3"/>
      <c r="ACX1048402" s="3"/>
      <c r="ACY1048402" s="3"/>
      <c r="ACZ1048402" s="3"/>
      <c r="ADA1048402" s="3"/>
      <c r="ADB1048402" s="3"/>
      <c r="ADC1048402" s="3"/>
      <c r="ADD1048402" s="3"/>
      <c r="ADE1048402" s="3"/>
      <c r="ADF1048402" s="3"/>
      <c r="ADG1048402" s="3"/>
      <c r="ADH1048402" s="3"/>
      <c r="ADI1048402" s="3"/>
      <c r="ADJ1048402" s="3"/>
      <c r="ADK1048402" s="3"/>
      <c r="ADL1048402" s="3"/>
      <c r="ADM1048402" s="3"/>
      <c r="ADN1048402" s="3"/>
      <c r="ADO1048402" s="3"/>
      <c r="ADP1048402" s="3"/>
      <c r="ADQ1048402" s="3"/>
      <c r="ADR1048402" s="3"/>
      <c r="ADS1048402" s="3"/>
      <c r="ADT1048402" s="3"/>
      <c r="ADU1048402" s="3"/>
      <c r="ADV1048402" s="3"/>
      <c r="ADW1048402" s="3"/>
      <c r="ADX1048402" s="3"/>
      <c r="ADY1048402" s="3"/>
      <c r="ADZ1048402" s="3"/>
      <c r="AEA1048402" s="3"/>
      <c r="AEB1048402" s="3"/>
      <c r="AEC1048402" s="3"/>
      <c r="AED1048402" s="3"/>
      <c r="AEE1048402" s="3"/>
      <c r="AEF1048402" s="3"/>
      <c r="AEG1048402" s="3"/>
      <c r="AEH1048402" s="3"/>
      <c r="AEI1048402" s="3"/>
      <c r="AEJ1048402" s="3"/>
      <c r="AEK1048402" s="3"/>
      <c r="AEL1048402" s="3"/>
      <c r="AEM1048402" s="3"/>
      <c r="AEN1048402" s="3"/>
      <c r="AEO1048402" s="3"/>
      <c r="AEP1048402" s="3"/>
      <c r="AEQ1048402" s="3"/>
      <c r="AER1048402" s="3"/>
      <c r="AES1048402" s="3"/>
      <c r="AET1048402" s="3"/>
      <c r="AEU1048402" s="3"/>
      <c r="AEV1048402" s="3"/>
      <c r="AEW1048402" s="3"/>
      <c r="AEX1048402" s="3"/>
      <c r="AEY1048402" s="3"/>
      <c r="AEZ1048402" s="3"/>
      <c r="AFA1048402" s="3"/>
      <c r="AFB1048402" s="3"/>
      <c r="AFC1048402" s="3"/>
      <c r="AFD1048402" s="3"/>
      <c r="AFE1048402" s="3"/>
      <c r="AFF1048402" s="3"/>
      <c r="AFG1048402" s="3"/>
      <c r="AFH1048402" s="3"/>
      <c r="AFI1048402" s="3"/>
      <c r="AFJ1048402" s="3"/>
      <c r="AFK1048402" s="3"/>
      <c r="AFL1048402" s="3"/>
      <c r="AFM1048402" s="3"/>
      <c r="AFN1048402" s="3"/>
      <c r="AFO1048402" s="3"/>
      <c r="AFP1048402" s="3"/>
      <c r="AFQ1048402" s="3"/>
      <c r="AFR1048402" s="3"/>
      <c r="AFS1048402" s="3"/>
      <c r="AFT1048402" s="3"/>
      <c r="AFU1048402" s="3"/>
      <c r="AFV1048402" s="3"/>
      <c r="AFW1048402" s="3"/>
      <c r="AFX1048402" s="3"/>
      <c r="AFY1048402" s="3"/>
      <c r="AFZ1048402" s="3"/>
      <c r="AGA1048402" s="3"/>
      <c r="AGB1048402" s="3"/>
      <c r="AGC1048402" s="3"/>
      <c r="AGD1048402" s="3"/>
      <c r="AGE1048402" s="3"/>
      <c r="AGF1048402" s="3"/>
      <c r="AGG1048402" s="3"/>
      <c r="AGH1048402" s="3"/>
      <c r="AGI1048402" s="3"/>
      <c r="AGJ1048402" s="3"/>
      <c r="AGK1048402" s="3"/>
      <c r="AGL1048402" s="3"/>
      <c r="AGM1048402" s="3"/>
      <c r="AGN1048402" s="3"/>
      <c r="AGO1048402" s="3"/>
      <c r="AGP1048402" s="3"/>
      <c r="AGQ1048402" s="3"/>
      <c r="AGR1048402" s="3"/>
      <c r="AGS1048402" s="3"/>
      <c r="AGT1048402" s="3"/>
      <c r="AGU1048402" s="3"/>
      <c r="AGV1048402" s="3"/>
      <c r="AGW1048402" s="3"/>
      <c r="AGX1048402" s="3"/>
      <c r="AGY1048402" s="3"/>
      <c r="AGZ1048402" s="3"/>
      <c r="AHA1048402" s="3"/>
      <c r="AHB1048402" s="3"/>
      <c r="AHC1048402" s="3"/>
      <c r="AHD1048402" s="3"/>
      <c r="AHE1048402" s="3"/>
      <c r="AHF1048402" s="3"/>
      <c r="AHG1048402" s="3"/>
      <c r="AHH1048402" s="3"/>
      <c r="AHI1048402" s="3"/>
      <c r="AHJ1048402" s="3"/>
      <c r="AHK1048402" s="3"/>
      <c r="AHL1048402" s="3"/>
      <c r="AHM1048402" s="3"/>
      <c r="AHN1048402" s="3"/>
      <c r="AHO1048402" s="3"/>
      <c r="AHP1048402" s="3"/>
      <c r="AHQ1048402" s="3"/>
      <c r="AHR1048402" s="3"/>
      <c r="AHS1048402" s="3"/>
      <c r="AHT1048402" s="3"/>
      <c r="AHU1048402" s="3"/>
      <c r="AHV1048402" s="3"/>
      <c r="AHW1048402" s="3"/>
      <c r="AHX1048402" s="3"/>
      <c r="AHY1048402" s="3"/>
      <c r="AHZ1048402" s="3"/>
      <c r="AIA1048402" s="3"/>
      <c r="AIB1048402" s="3"/>
      <c r="AIC1048402" s="3"/>
      <c r="AID1048402" s="3"/>
      <c r="AIE1048402" s="3"/>
      <c r="AIF1048402" s="3"/>
      <c r="AIG1048402" s="3"/>
      <c r="AIH1048402" s="3"/>
      <c r="AII1048402" s="3"/>
      <c r="AIJ1048402" s="3"/>
      <c r="AIK1048402" s="3"/>
      <c r="AIL1048402" s="3"/>
      <c r="AIM1048402" s="3"/>
      <c r="AIN1048402" s="3"/>
      <c r="AIO1048402" s="3"/>
      <c r="AIP1048402" s="3"/>
      <c r="AIQ1048402" s="3"/>
      <c r="AIR1048402" s="3"/>
      <c r="AIS1048402" s="3"/>
      <c r="AIT1048402" s="3"/>
      <c r="AIU1048402" s="3"/>
      <c r="AIV1048402" s="3"/>
      <c r="AIW1048402" s="3"/>
      <c r="AIX1048402" s="3"/>
      <c r="AIY1048402" s="3"/>
      <c r="AIZ1048402" s="3"/>
      <c r="AJA1048402" s="3"/>
      <c r="AJB1048402" s="3"/>
      <c r="AJC1048402" s="3"/>
      <c r="AJD1048402" s="3"/>
      <c r="AJE1048402" s="3"/>
      <c r="AJF1048402" s="3"/>
      <c r="AJG1048402" s="3"/>
      <c r="AJH1048402" s="3"/>
      <c r="AJI1048402" s="3"/>
      <c r="AJJ1048402" s="3"/>
      <c r="AJK1048402" s="3"/>
      <c r="AJL1048402" s="3"/>
      <c r="AJM1048402" s="3"/>
      <c r="AJN1048402" s="3"/>
      <c r="AJO1048402" s="3"/>
      <c r="AJP1048402" s="3"/>
      <c r="AJQ1048402" s="3"/>
      <c r="AJR1048402" s="3"/>
      <c r="AJS1048402" s="3"/>
      <c r="AJT1048402" s="3"/>
      <c r="AJU1048402" s="3"/>
      <c r="AJV1048402" s="3"/>
      <c r="AJW1048402" s="3"/>
      <c r="AJX1048402" s="3"/>
      <c r="AJY1048402" s="3"/>
      <c r="AJZ1048402" s="3"/>
      <c r="AKA1048402" s="3"/>
      <c r="AKB1048402" s="3"/>
      <c r="AKC1048402" s="3"/>
      <c r="AKD1048402" s="3"/>
      <c r="AKE1048402" s="3"/>
      <c r="AKF1048402" s="3"/>
      <c r="AKG1048402" s="3"/>
      <c r="AKH1048402" s="3"/>
      <c r="AKI1048402" s="3"/>
      <c r="AKJ1048402" s="3"/>
      <c r="AKK1048402" s="3"/>
      <c r="AKL1048402" s="3"/>
      <c r="AKM1048402" s="3"/>
      <c r="AKN1048402" s="3"/>
      <c r="AKO1048402" s="3"/>
      <c r="AKP1048402" s="3"/>
      <c r="AKQ1048402" s="3"/>
      <c r="AKR1048402" s="3"/>
      <c r="AKS1048402" s="3"/>
      <c r="AKT1048402" s="3"/>
      <c r="AKU1048402" s="3"/>
      <c r="AKV1048402" s="3"/>
      <c r="AKW1048402" s="3"/>
      <c r="AKX1048402" s="3"/>
      <c r="AKY1048402" s="3"/>
      <c r="AKZ1048402" s="3"/>
      <c r="ALA1048402" s="3"/>
      <c r="ALB1048402" s="3"/>
      <c r="ALC1048402" s="3"/>
      <c r="ALD1048402" s="3"/>
      <c r="ALE1048402" s="3"/>
      <c r="ALF1048402" s="3"/>
      <c r="ALG1048402" s="3"/>
      <c r="ALH1048402" s="3"/>
      <c r="ALI1048402" s="3"/>
      <c r="ALJ1048402" s="3"/>
      <c r="ALK1048402" s="3"/>
      <c r="ALL1048402" s="3"/>
      <c r="ALM1048402" s="3"/>
      <c r="ALN1048402" s="3"/>
      <c r="ALO1048402" s="3"/>
      <c r="ALP1048402" s="3"/>
      <c r="ALQ1048402" s="3"/>
      <c r="ALR1048402" s="3"/>
      <c r="ALS1048402" s="3"/>
      <c r="ALT1048402" s="3"/>
      <c r="ALU1048402" s="3"/>
      <c r="ALV1048402" s="3"/>
      <c r="ALW1048402" s="3"/>
      <c r="ALX1048402" s="3"/>
      <c r="ALY1048402" s="3"/>
      <c r="ALZ1048402" s="3"/>
      <c r="AMA1048402" s="3"/>
      <c r="AMB1048402" s="3"/>
      <c r="AMC1048402" s="3"/>
      <c r="AMD1048402" s="3"/>
      <c r="AME1048402" s="3"/>
      <c r="AMF1048402" s="3"/>
    </row>
    <row r="1048403" spans="253:1020" s="2" customFormat="1" ht="12.75" customHeight="1" x14ac:dyDescent="0.2">
      <c r="IS1048403" s="3"/>
      <c r="IT1048403" s="3"/>
      <c r="IU1048403" s="3"/>
      <c r="IV1048403" s="3"/>
      <c r="IW1048403" s="3"/>
      <c r="IX1048403" s="3"/>
      <c r="IY1048403" s="3"/>
      <c r="IZ1048403" s="3"/>
      <c r="JA1048403" s="3"/>
      <c r="JB1048403" s="3"/>
      <c r="JC1048403" s="3"/>
      <c r="JD1048403" s="3"/>
      <c r="JE1048403" s="3"/>
      <c r="JF1048403" s="3"/>
      <c r="JG1048403" s="3"/>
      <c r="JH1048403" s="3"/>
      <c r="JI1048403" s="3"/>
      <c r="JJ1048403" s="3"/>
      <c r="JK1048403" s="3"/>
      <c r="JL1048403" s="3"/>
      <c r="JM1048403" s="3"/>
      <c r="JN1048403" s="3"/>
      <c r="JO1048403" s="3"/>
      <c r="JP1048403" s="3"/>
      <c r="JQ1048403" s="3"/>
      <c r="JR1048403" s="3"/>
      <c r="JS1048403" s="3"/>
      <c r="JT1048403" s="3"/>
      <c r="JU1048403" s="3"/>
      <c r="JV1048403" s="3"/>
      <c r="JW1048403" s="3"/>
      <c r="JX1048403" s="3"/>
      <c r="JY1048403" s="3"/>
      <c r="JZ1048403" s="3"/>
      <c r="KA1048403" s="3"/>
      <c r="KB1048403" s="3"/>
      <c r="KC1048403" s="3"/>
      <c r="KD1048403" s="3"/>
      <c r="KE1048403" s="3"/>
      <c r="KF1048403" s="3"/>
      <c r="KG1048403" s="3"/>
      <c r="KH1048403" s="3"/>
      <c r="KI1048403" s="3"/>
      <c r="KJ1048403" s="3"/>
      <c r="KK1048403" s="3"/>
      <c r="KL1048403" s="3"/>
      <c r="KM1048403" s="3"/>
      <c r="KN1048403" s="3"/>
      <c r="KO1048403" s="3"/>
      <c r="KP1048403" s="3"/>
      <c r="KQ1048403" s="3"/>
      <c r="KR1048403" s="3"/>
      <c r="KS1048403" s="3"/>
      <c r="KT1048403" s="3"/>
      <c r="KU1048403" s="3"/>
      <c r="KV1048403" s="3"/>
      <c r="KW1048403" s="3"/>
      <c r="KX1048403" s="3"/>
      <c r="KY1048403" s="3"/>
      <c r="KZ1048403" s="3"/>
      <c r="LA1048403" s="3"/>
      <c r="LB1048403" s="3"/>
      <c r="LC1048403" s="3"/>
      <c r="LD1048403" s="3"/>
      <c r="LE1048403" s="3"/>
      <c r="LF1048403" s="3"/>
      <c r="LG1048403" s="3"/>
      <c r="LH1048403" s="3"/>
      <c r="LI1048403" s="3"/>
      <c r="LJ1048403" s="3"/>
      <c r="LK1048403" s="3"/>
      <c r="LL1048403" s="3"/>
      <c r="LM1048403" s="3"/>
      <c r="LN1048403" s="3"/>
      <c r="LO1048403" s="3"/>
      <c r="LP1048403" s="3"/>
      <c r="LQ1048403" s="3"/>
      <c r="LR1048403" s="3"/>
      <c r="LS1048403" s="3"/>
      <c r="LT1048403" s="3"/>
      <c r="LU1048403" s="3"/>
      <c r="LV1048403" s="3"/>
      <c r="LW1048403" s="3"/>
      <c r="LX1048403" s="3"/>
      <c r="LY1048403" s="3"/>
      <c r="LZ1048403" s="3"/>
      <c r="MA1048403" s="3"/>
      <c r="MB1048403" s="3"/>
      <c r="MC1048403" s="3"/>
      <c r="MD1048403" s="3"/>
      <c r="ME1048403" s="3"/>
      <c r="MF1048403" s="3"/>
      <c r="MG1048403" s="3"/>
      <c r="MH1048403" s="3"/>
      <c r="MI1048403" s="3"/>
      <c r="MJ1048403" s="3"/>
      <c r="MK1048403" s="3"/>
      <c r="ML1048403" s="3"/>
      <c r="MM1048403" s="3"/>
      <c r="MN1048403" s="3"/>
      <c r="MO1048403" s="3"/>
      <c r="MP1048403" s="3"/>
      <c r="MQ1048403" s="3"/>
      <c r="MR1048403" s="3"/>
      <c r="MS1048403" s="3"/>
      <c r="MT1048403" s="3"/>
      <c r="MU1048403" s="3"/>
      <c r="MV1048403" s="3"/>
      <c r="MW1048403" s="3"/>
      <c r="MX1048403" s="3"/>
      <c r="MY1048403" s="3"/>
      <c r="MZ1048403" s="3"/>
      <c r="NA1048403" s="3"/>
      <c r="NB1048403" s="3"/>
      <c r="NC1048403" s="3"/>
      <c r="ND1048403" s="3"/>
      <c r="NE1048403" s="3"/>
      <c r="NF1048403" s="3"/>
      <c r="NG1048403" s="3"/>
      <c r="NH1048403" s="3"/>
      <c r="NI1048403" s="3"/>
      <c r="NJ1048403" s="3"/>
      <c r="NK1048403" s="3"/>
      <c r="NL1048403" s="3"/>
      <c r="NM1048403" s="3"/>
      <c r="NN1048403" s="3"/>
      <c r="NO1048403" s="3"/>
      <c r="NP1048403" s="3"/>
      <c r="NQ1048403" s="3"/>
      <c r="NR1048403" s="3"/>
      <c r="NS1048403" s="3"/>
      <c r="NT1048403" s="3"/>
      <c r="NU1048403" s="3"/>
      <c r="NV1048403" s="3"/>
      <c r="NW1048403" s="3"/>
      <c r="NX1048403" s="3"/>
      <c r="NY1048403" s="3"/>
      <c r="NZ1048403" s="3"/>
      <c r="OA1048403" s="3"/>
      <c r="OB1048403" s="3"/>
      <c r="OC1048403" s="3"/>
      <c r="OD1048403" s="3"/>
      <c r="OE1048403" s="3"/>
      <c r="OF1048403" s="3"/>
      <c r="OG1048403" s="3"/>
      <c r="OH1048403" s="3"/>
      <c r="OI1048403" s="3"/>
      <c r="OJ1048403" s="3"/>
      <c r="OK1048403" s="3"/>
      <c r="OL1048403" s="3"/>
      <c r="OM1048403" s="3"/>
      <c r="ON1048403" s="3"/>
      <c r="OO1048403" s="3"/>
      <c r="OP1048403" s="3"/>
      <c r="OQ1048403" s="3"/>
      <c r="OR1048403" s="3"/>
      <c r="OS1048403" s="3"/>
      <c r="OT1048403" s="3"/>
      <c r="OU1048403" s="3"/>
      <c r="OV1048403" s="3"/>
      <c r="OW1048403" s="3"/>
      <c r="OX1048403" s="3"/>
      <c r="OY1048403" s="3"/>
      <c r="OZ1048403" s="3"/>
      <c r="PA1048403" s="3"/>
      <c r="PB1048403" s="3"/>
      <c r="PC1048403" s="3"/>
      <c r="PD1048403" s="3"/>
      <c r="PE1048403" s="3"/>
      <c r="PF1048403" s="3"/>
      <c r="PG1048403" s="3"/>
      <c r="PH1048403" s="3"/>
      <c r="PI1048403" s="3"/>
      <c r="PJ1048403" s="3"/>
      <c r="PK1048403" s="3"/>
      <c r="PL1048403" s="3"/>
      <c r="PM1048403" s="3"/>
      <c r="PN1048403" s="3"/>
      <c r="PO1048403" s="3"/>
      <c r="PP1048403" s="3"/>
      <c r="PQ1048403" s="3"/>
      <c r="PR1048403" s="3"/>
      <c r="PS1048403" s="3"/>
      <c r="PT1048403" s="3"/>
      <c r="PU1048403" s="3"/>
      <c r="PV1048403" s="3"/>
      <c r="PW1048403" s="3"/>
      <c r="PX1048403" s="3"/>
      <c r="PY1048403" s="3"/>
      <c r="PZ1048403" s="3"/>
      <c r="QA1048403" s="3"/>
      <c r="QB1048403" s="3"/>
      <c r="QC1048403" s="3"/>
      <c r="QD1048403" s="3"/>
      <c r="QE1048403" s="3"/>
      <c r="QF1048403" s="3"/>
      <c r="QG1048403" s="3"/>
      <c r="QH1048403" s="3"/>
      <c r="QI1048403" s="3"/>
      <c r="QJ1048403" s="3"/>
      <c r="QK1048403" s="3"/>
      <c r="QL1048403" s="3"/>
      <c r="QM1048403" s="3"/>
      <c r="QN1048403" s="3"/>
      <c r="QO1048403" s="3"/>
      <c r="QP1048403" s="3"/>
      <c r="QQ1048403" s="3"/>
      <c r="QR1048403" s="3"/>
      <c r="QS1048403" s="3"/>
      <c r="QT1048403" s="3"/>
      <c r="QU1048403" s="3"/>
      <c r="QV1048403" s="3"/>
      <c r="QW1048403" s="3"/>
      <c r="QX1048403" s="3"/>
      <c r="QY1048403" s="3"/>
      <c r="QZ1048403" s="3"/>
      <c r="RA1048403" s="3"/>
      <c r="RB1048403" s="3"/>
      <c r="RC1048403" s="3"/>
      <c r="RD1048403" s="3"/>
      <c r="RE1048403" s="3"/>
      <c r="RF1048403" s="3"/>
      <c r="RG1048403" s="3"/>
      <c r="RH1048403" s="3"/>
      <c r="RI1048403" s="3"/>
      <c r="RJ1048403" s="3"/>
      <c r="RK1048403" s="3"/>
      <c r="RL1048403" s="3"/>
      <c r="RM1048403" s="3"/>
      <c r="RN1048403" s="3"/>
      <c r="RO1048403" s="3"/>
      <c r="RP1048403" s="3"/>
      <c r="RQ1048403" s="3"/>
      <c r="RR1048403" s="3"/>
      <c r="RS1048403" s="3"/>
      <c r="RT1048403" s="3"/>
      <c r="RU1048403" s="3"/>
      <c r="RV1048403" s="3"/>
      <c r="RW1048403" s="3"/>
      <c r="RX1048403" s="3"/>
      <c r="RY1048403" s="3"/>
      <c r="RZ1048403" s="3"/>
      <c r="SA1048403" s="3"/>
      <c r="SB1048403" s="3"/>
      <c r="SC1048403" s="3"/>
      <c r="SD1048403" s="3"/>
      <c r="SE1048403" s="3"/>
      <c r="SF1048403" s="3"/>
      <c r="SG1048403" s="3"/>
      <c r="SH1048403" s="3"/>
      <c r="SI1048403" s="3"/>
      <c r="SJ1048403" s="3"/>
      <c r="SK1048403" s="3"/>
      <c r="SL1048403" s="3"/>
      <c r="SM1048403" s="3"/>
      <c r="SN1048403" s="3"/>
      <c r="SO1048403" s="3"/>
      <c r="SP1048403" s="3"/>
      <c r="SQ1048403" s="3"/>
      <c r="SR1048403" s="3"/>
      <c r="SS1048403" s="3"/>
      <c r="ST1048403" s="3"/>
      <c r="SU1048403" s="3"/>
      <c r="SV1048403" s="3"/>
      <c r="SW1048403" s="3"/>
      <c r="SX1048403" s="3"/>
      <c r="SY1048403" s="3"/>
      <c r="SZ1048403" s="3"/>
      <c r="TA1048403" s="3"/>
      <c r="TB1048403" s="3"/>
      <c r="TC1048403" s="3"/>
      <c r="TD1048403" s="3"/>
      <c r="TE1048403" s="3"/>
      <c r="TF1048403" s="3"/>
      <c r="TG1048403" s="3"/>
      <c r="TH1048403" s="3"/>
      <c r="TI1048403" s="3"/>
      <c r="TJ1048403" s="3"/>
      <c r="TK1048403" s="3"/>
      <c r="TL1048403" s="3"/>
      <c r="TM1048403" s="3"/>
      <c r="TN1048403" s="3"/>
      <c r="TO1048403" s="3"/>
      <c r="TP1048403" s="3"/>
      <c r="TQ1048403" s="3"/>
      <c r="TR1048403" s="3"/>
      <c r="TS1048403" s="3"/>
      <c r="TT1048403" s="3"/>
      <c r="TU1048403" s="3"/>
      <c r="TV1048403" s="3"/>
      <c r="TW1048403" s="3"/>
      <c r="TX1048403" s="3"/>
      <c r="TY1048403" s="3"/>
      <c r="TZ1048403" s="3"/>
      <c r="UA1048403" s="3"/>
      <c r="UB1048403" s="3"/>
      <c r="UC1048403" s="3"/>
      <c r="UD1048403" s="3"/>
      <c r="UE1048403" s="3"/>
      <c r="UF1048403" s="3"/>
      <c r="UG1048403" s="3"/>
      <c r="UH1048403" s="3"/>
      <c r="UI1048403" s="3"/>
      <c r="UJ1048403" s="3"/>
      <c r="UK1048403" s="3"/>
      <c r="UL1048403" s="3"/>
      <c r="UM1048403" s="3"/>
      <c r="UN1048403" s="3"/>
      <c r="UO1048403" s="3"/>
      <c r="UP1048403" s="3"/>
      <c r="UQ1048403" s="3"/>
      <c r="UR1048403" s="3"/>
      <c r="US1048403" s="3"/>
      <c r="UT1048403" s="3"/>
      <c r="UU1048403" s="3"/>
      <c r="UV1048403" s="3"/>
      <c r="UW1048403" s="3"/>
      <c r="UX1048403" s="3"/>
      <c r="UY1048403" s="3"/>
      <c r="UZ1048403" s="3"/>
      <c r="VA1048403" s="3"/>
      <c r="VB1048403" s="3"/>
      <c r="VC1048403" s="3"/>
      <c r="VD1048403" s="3"/>
      <c r="VE1048403" s="3"/>
      <c r="VF1048403" s="3"/>
      <c r="VG1048403" s="3"/>
      <c r="VH1048403" s="3"/>
      <c r="VI1048403" s="3"/>
      <c r="VJ1048403" s="3"/>
      <c r="VK1048403" s="3"/>
      <c r="VL1048403" s="3"/>
      <c r="VM1048403" s="3"/>
      <c r="VN1048403" s="3"/>
      <c r="VO1048403" s="3"/>
      <c r="VP1048403" s="3"/>
      <c r="VQ1048403" s="3"/>
      <c r="VR1048403" s="3"/>
      <c r="VS1048403" s="3"/>
      <c r="VT1048403" s="3"/>
      <c r="VU1048403" s="3"/>
      <c r="VV1048403" s="3"/>
      <c r="VW1048403" s="3"/>
      <c r="VX1048403" s="3"/>
      <c r="VY1048403" s="3"/>
      <c r="VZ1048403" s="3"/>
      <c r="WA1048403" s="3"/>
      <c r="WB1048403" s="3"/>
      <c r="WC1048403" s="3"/>
      <c r="WD1048403" s="3"/>
      <c r="WE1048403" s="3"/>
      <c r="WF1048403" s="3"/>
      <c r="WG1048403" s="3"/>
      <c r="WH1048403" s="3"/>
      <c r="WI1048403" s="3"/>
      <c r="WJ1048403" s="3"/>
      <c r="WK1048403" s="3"/>
      <c r="WL1048403" s="3"/>
      <c r="WM1048403" s="3"/>
      <c r="WN1048403" s="3"/>
      <c r="WO1048403" s="3"/>
      <c r="WP1048403" s="3"/>
      <c r="WQ1048403" s="3"/>
      <c r="WR1048403" s="3"/>
      <c r="WS1048403" s="3"/>
      <c r="WT1048403" s="3"/>
      <c r="WU1048403" s="3"/>
      <c r="WV1048403" s="3"/>
      <c r="WW1048403" s="3"/>
      <c r="WX1048403" s="3"/>
      <c r="WY1048403" s="3"/>
      <c r="WZ1048403" s="3"/>
      <c r="XA1048403" s="3"/>
      <c r="XB1048403" s="3"/>
      <c r="XC1048403" s="3"/>
      <c r="XD1048403" s="3"/>
      <c r="XE1048403" s="3"/>
      <c r="XF1048403" s="3"/>
      <c r="XG1048403" s="3"/>
      <c r="XH1048403" s="3"/>
      <c r="XI1048403" s="3"/>
      <c r="XJ1048403" s="3"/>
      <c r="XK1048403" s="3"/>
      <c r="XL1048403" s="3"/>
      <c r="XM1048403" s="3"/>
      <c r="XN1048403" s="3"/>
      <c r="XO1048403" s="3"/>
      <c r="XP1048403" s="3"/>
      <c r="XQ1048403" s="3"/>
      <c r="XR1048403" s="3"/>
      <c r="XS1048403" s="3"/>
      <c r="XT1048403" s="3"/>
      <c r="XU1048403" s="3"/>
      <c r="XV1048403" s="3"/>
      <c r="XW1048403" s="3"/>
      <c r="XX1048403" s="3"/>
      <c r="XY1048403" s="3"/>
      <c r="XZ1048403" s="3"/>
      <c r="YA1048403" s="3"/>
      <c r="YB1048403" s="3"/>
      <c r="YC1048403" s="3"/>
      <c r="YD1048403" s="3"/>
      <c r="YE1048403" s="3"/>
      <c r="YF1048403" s="3"/>
      <c r="YG1048403" s="3"/>
      <c r="YH1048403" s="3"/>
      <c r="YI1048403" s="3"/>
      <c r="YJ1048403" s="3"/>
      <c r="YK1048403" s="3"/>
      <c r="YL1048403" s="3"/>
      <c r="YM1048403" s="3"/>
      <c r="YN1048403" s="3"/>
      <c r="YO1048403" s="3"/>
      <c r="YP1048403" s="3"/>
      <c r="YQ1048403" s="3"/>
      <c r="YR1048403" s="3"/>
      <c r="YS1048403" s="3"/>
      <c r="YT1048403" s="3"/>
      <c r="YU1048403" s="3"/>
      <c r="YV1048403" s="3"/>
      <c r="YW1048403" s="3"/>
      <c r="YX1048403" s="3"/>
      <c r="YY1048403" s="3"/>
      <c r="YZ1048403" s="3"/>
      <c r="ZA1048403" s="3"/>
      <c r="ZB1048403" s="3"/>
      <c r="ZC1048403" s="3"/>
      <c r="ZD1048403" s="3"/>
      <c r="ZE1048403" s="3"/>
      <c r="ZF1048403" s="3"/>
      <c r="ZG1048403" s="3"/>
      <c r="ZH1048403" s="3"/>
      <c r="ZI1048403" s="3"/>
      <c r="ZJ1048403" s="3"/>
      <c r="ZK1048403" s="3"/>
      <c r="ZL1048403" s="3"/>
      <c r="ZM1048403" s="3"/>
      <c r="ZN1048403" s="3"/>
      <c r="ZO1048403" s="3"/>
      <c r="ZP1048403" s="3"/>
      <c r="ZQ1048403" s="3"/>
      <c r="ZR1048403" s="3"/>
      <c r="ZS1048403" s="3"/>
      <c r="ZT1048403" s="3"/>
      <c r="ZU1048403" s="3"/>
      <c r="ZV1048403" s="3"/>
      <c r="ZW1048403" s="3"/>
      <c r="ZX1048403" s="3"/>
      <c r="ZY1048403" s="3"/>
      <c r="ZZ1048403" s="3"/>
      <c r="AAA1048403" s="3"/>
      <c r="AAB1048403" s="3"/>
      <c r="AAC1048403" s="3"/>
      <c r="AAD1048403" s="3"/>
      <c r="AAE1048403" s="3"/>
      <c r="AAF1048403" s="3"/>
      <c r="AAG1048403" s="3"/>
      <c r="AAH1048403" s="3"/>
      <c r="AAI1048403" s="3"/>
      <c r="AAJ1048403" s="3"/>
      <c r="AAK1048403" s="3"/>
      <c r="AAL1048403" s="3"/>
      <c r="AAM1048403" s="3"/>
      <c r="AAN1048403" s="3"/>
      <c r="AAO1048403" s="3"/>
      <c r="AAP1048403" s="3"/>
      <c r="AAQ1048403" s="3"/>
      <c r="AAR1048403" s="3"/>
      <c r="AAS1048403" s="3"/>
      <c r="AAT1048403" s="3"/>
      <c r="AAU1048403" s="3"/>
      <c r="AAV1048403" s="3"/>
      <c r="AAW1048403" s="3"/>
      <c r="AAX1048403" s="3"/>
      <c r="AAY1048403" s="3"/>
      <c r="AAZ1048403" s="3"/>
      <c r="ABA1048403" s="3"/>
      <c r="ABB1048403" s="3"/>
      <c r="ABC1048403" s="3"/>
      <c r="ABD1048403" s="3"/>
      <c r="ABE1048403" s="3"/>
      <c r="ABF1048403" s="3"/>
      <c r="ABG1048403" s="3"/>
      <c r="ABH1048403" s="3"/>
      <c r="ABI1048403" s="3"/>
      <c r="ABJ1048403" s="3"/>
      <c r="ABK1048403" s="3"/>
      <c r="ABL1048403" s="3"/>
      <c r="ABM1048403" s="3"/>
      <c r="ABN1048403" s="3"/>
      <c r="ABO1048403" s="3"/>
      <c r="ABP1048403" s="3"/>
      <c r="ABQ1048403" s="3"/>
      <c r="ABR1048403" s="3"/>
      <c r="ABS1048403" s="3"/>
      <c r="ABT1048403" s="3"/>
      <c r="ABU1048403" s="3"/>
      <c r="ABV1048403" s="3"/>
      <c r="ABW1048403" s="3"/>
      <c r="ABX1048403" s="3"/>
      <c r="ABY1048403" s="3"/>
      <c r="ABZ1048403" s="3"/>
      <c r="ACA1048403" s="3"/>
      <c r="ACB1048403" s="3"/>
      <c r="ACC1048403" s="3"/>
      <c r="ACD1048403" s="3"/>
      <c r="ACE1048403" s="3"/>
      <c r="ACF1048403" s="3"/>
      <c r="ACG1048403" s="3"/>
      <c r="ACH1048403" s="3"/>
      <c r="ACI1048403" s="3"/>
      <c r="ACJ1048403" s="3"/>
      <c r="ACK1048403" s="3"/>
      <c r="ACL1048403" s="3"/>
      <c r="ACM1048403" s="3"/>
      <c r="ACN1048403" s="3"/>
      <c r="ACO1048403" s="3"/>
      <c r="ACP1048403" s="3"/>
      <c r="ACQ1048403" s="3"/>
      <c r="ACR1048403" s="3"/>
      <c r="ACS1048403" s="3"/>
      <c r="ACT1048403" s="3"/>
      <c r="ACU1048403" s="3"/>
      <c r="ACV1048403" s="3"/>
      <c r="ACW1048403" s="3"/>
      <c r="ACX1048403" s="3"/>
      <c r="ACY1048403" s="3"/>
      <c r="ACZ1048403" s="3"/>
      <c r="ADA1048403" s="3"/>
      <c r="ADB1048403" s="3"/>
      <c r="ADC1048403" s="3"/>
      <c r="ADD1048403" s="3"/>
      <c r="ADE1048403" s="3"/>
      <c r="ADF1048403" s="3"/>
      <c r="ADG1048403" s="3"/>
      <c r="ADH1048403" s="3"/>
      <c r="ADI1048403" s="3"/>
      <c r="ADJ1048403" s="3"/>
      <c r="ADK1048403" s="3"/>
      <c r="ADL1048403" s="3"/>
      <c r="ADM1048403" s="3"/>
      <c r="ADN1048403" s="3"/>
      <c r="ADO1048403" s="3"/>
      <c r="ADP1048403" s="3"/>
      <c r="ADQ1048403" s="3"/>
      <c r="ADR1048403" s="3"/>
      <c r="ADS1048403" s="3"/>
      <c r="ADT1048403" s="3"/>
      <c r="ADU1048403" s="3"/>
      <c r="ADV1048403" s="3"/>
      <c r="ADW1048403" s="3"/>
      <c r="ADX1048403" s="3"/>
      <c r="ADY1048403" s="3"/>
      <c r="ADZ1048403" s="3"/>
      <c r="AEA1048403" s="3"/>
      <c r="AEB1048403" s="3"/>
      <c r="AEC1048403" s="3"/>
      <c r="AED1048403" s="3"/>
      <c r="AEE1048403" s="3"/>
      <c r="AEF1048403" s="3"/>
      <c r="AEG1048403" s="3"/>
      <c r="AEH1048403" s="3"/>
      <c r="AEI1048403" s="3"/>
      <c r="AEJ1048403" s="3"/>
      <c r="AEK1048403" s="3"/>
      <c r="AEL1048403" s="3"/>
      <c r="AEM1048403" s="3"/>
      <c r="AEN1048403" s="3"/>
      <c r="AEO1048403" s="3"/>
      <c r="AEP1048403" s="3"/>
      <c r="AEQ1048403" s="3"/>
      <c r="AER1048403" s="3"/>
      <c r="AES1048403" s="3"/>
      <c r="AET1048403" s="3"/>
      <c r="AEU1048403" s="3"/>
      <c r="AEV1048403" s="3"/>
      <c r="AEW1048403" s="3"/>
      <c r="AEX1048403" s="3"/>
      <c r="AEY1048403" s="3"/>
      <c r="AEZ1048403" s="3"/>
      <c r="AFA1048403" s="3"/>
      <c r="AFB1048403" s="3"/>
      <c r="AFC1048403" s="3"/>
      <c r="AFD1048403" s="3"/>
      <c r="AFE1048403" s="3"/>
      <c r="AFF1048403" s="3"/>
      <c r="AFG1048403" s="3"/>
      <c r="AFH1048403" s="3"/>
      <c r="AFI1048403" s="3"/>
      <c r="AFJ1048403" s="3"/>
      <c r="AFK1048403" s="3"/>
      <c r="AFL1048403" s="3"/>
      <c r="AFM1048403" s="3"/>
      <c r="AFN1048403" s="3"/>
      <c r="AFO1048403" s="3"/>
      <c r="AFP1048403" s="3"/>
      <c r="AFQ1048403" s="3"/>
      <c r="AFR1048403" s="3"/>
      <c r="AFS1048403" s="3"/>
      <c r="AFT1048403" s="3"/>
      <c r="AFU1048403" s="3"/>
      <c r="AFV1048403" s="3"/>
      <c r="AFW1048403" s="3"/>
      <c r="AFX1048403" s="3"/>
      <c r="AFY1048403" s="3"/>
      <c r="AFZ1048403" s="3"/>
      <c r="AGA1048403" s="3"/>
      <c r="AGB1048403" s="3"/>
      <c r="AGC1048403" s="3"/>
      <c r="AGD1048403" s="3"/>
      <c r="AGE1048403" s="3"/>
      <c r="AGF1048403" s="3"/>
      <c r="AGG1048403" s="3"/>
      <c r="AGH1048403" s="3"/>
      <c r="AGI1048403" s="3"/>
      <c r="AGJ1048403" s="3"/>
      <c r="AGK1048403" s="3"/>
      <c r="AGL1048403" s="3"/>
      <c r="AGM1048403" s="3"/>
      <c r="AGN1048403" s="3"/>
      <c r="AGO1048403" s="3"/>
      <c r="AGP1048403" s="3"/>
      <c r="AGQ1048403" s="3"/>
      <c r="AGR1048403" s="3"/>
      <c r="AGS1048403" s="3"/>
      <c r="AGT1048403" s="3"/>
      <c r="AGU1048403" s="3"/>
      <c r="AGV1048403" s="3"/>
      <c r="AGW1048403" s="3"/>
      <c r="AGX1048403" s="3"/>
      <c r="AGY1048403" s="3"/>
      <c r="AGZ1048403" s="3"/>
      <c r="AHA1048403" s="3"/>
      <c r="AHB1048403" s="3"/>
      <c r="AHC1048403" s="3"/>
      <c r="AHD1048403" s="3"/>
      <c r="AHE1048403" s="3"/>
      <c r="AHF1048403" s="3"/>
      <c r="AHG1048403" s="3"/>
      <c r="AHH1048403" s="3"/>
      <c r="AHI1048403" s="3"/>
      <c r="AHJ1048403" s="3"/>
      <c r="AHK1048403" s="3"/>
      <c r="AHL1048403" s="3"/>
      <c r="AHM1048403" s="3"/>
      <c r="AHN1048403" s="3"/>
      <c r="AHO1048403" s="3"/>
      <c r="AHP1048403" s="3"/>
      <c r="AHQ1048403" s="3"/>
      <c r="AHR1048403" s="3"/>
      <c r="AHS1048403" s="3"/>
      <c r="AHT1048403" s="3"/>
      <c r="AHU1048403" s="3"/>
      <c r="AHV1048403" s="3"/>
      <c r="AHW1048403" s="3"/>
      <c r="AHX1048403" s="3"/>
      <c r="AHY1048403" s="3"/>
      <c r="AHZ1048403" s="3"/>
      <c r="AIA1048403" s="3"/>
      <c r="AIB1048403" s="3"/>
      <c r="AIC1048403" s="3"/>
      <c r="AID1048403" s="3"/>
      <c r="AIE1048403" s="3"/>
      <c r="AIF1048403" s="3"/>
      <c r="AIG1048403" s="3"/>
      <c r="AIH1048403" s="3"/>
      <c r="AII1048403" s="3"/>
      <c r="AIJ1048403" s="3"/>
      <c r="AIK1048403" s="3"/>
      <c r="AIL1048403" s="3"/>
      <c r="AIM1048403" s="3"/>
      <c r="AIN1048403" s="3"/>
      <c r="AIO1048403" s="3"/>
      <c r="AIP1048403" s="3"/>
      <c r="AIQ1048403" s="3"/>
      <c r="AIR1048403" s="3"/>
      <c r="AIS1048403" s="3"/>
      <c r="AIT1048403" s="3"/>
      <c r="AIU1048403" s="3"/>
      <c r="AIV1048403" s="3"/>
      <c r="AIW1048403" s="3"/>
      <c r="AIX1048403" s="3"/>
      <c r="AIY1048403" s="3"/>
      <c r="AIZ1048403" s="3"/>
      <c r="AJA1048403" s="3"/>
      <c r="AJB1048403" s="3"/>
      <c r="AJC1048403" s="3"/>
      <c r="AJD1048403" s="3"/>
      <c r="AJE1048403" s="3"/>
      <c r="AJF1048403" s="3"/>
      <c r="AJG1048403" s="3"/>
      <c r="AJH1048403" s="3"/>
      <c r="AJI1048403" s="3"/>
      <c r="AJJ1048403" s="3"/>
      <c r="AJK1048403" s="3"/>
      <c r="AJL1048403" s="3"/>
      <c r="AJM1048403" s="3"/>
      <c r="AJN1048403" s="3"/>
      <c r="AJO1048403" s="3"/>
      <c r="AJP1048403" s="3"/>
      <c r="AJQ1048403" s="3"/>
      <c r="AJR1048403" s="3"/>
      <c r="AJS1048403" s="3"/>
      <c r="AJT1048403" s="3"/>
      <c r="AJU1048403" s="3"/>
      <c r="AJV1048403" s="3"/>
      <c r="AJW1048403" s="3"/>
      <c r="AJX1048403" s="3"/>
      <c r="AJY1048403" s="3"/>
      <c r="AJZ1048403" s="3"/>
      <c r="AKA1048403" s="3"/>
      <c r="AKB1048403" s="3"/>
      <c r="AKC1048403" s="3"/>
      <c r="AKD1048403" s="3"/>
      <c r="AKE1048403" s="3"/>
      <c r="AKF1048403" s="3"/>
      <c r="AKG1048403" s="3"/>
      <c r="AKH1048403" s="3"/>
      <c r="AKI1048403" s="3"/>
      <c r="AKJ1048403" s="3"/>
      <c r="AKK1048403" s="3"/>
      <c r="AKL1048403" s="3"/>
      <c r="AKM1048403" s="3"/>
      <c r="AKN1048403" s="3"/>
      <c r="AKO1048403" s="3"/>
      <c r="AKP1048403" s="3"/>
      <c r="AKQ1048403" s="3"/>
      <c r="AKR1048403" s="3"/>
      <c r="AKS1048403" s="3"/>
      <c r="AKT1048403" s="3"/>
      <c r="AKU1048403" s="3"/>
      <c r="AKV1048403" s="3"/>
      <c r="AKW1048403" s="3"/>
      <c r="AKX1048403" s="3"/>
      <c r="AKY1048403" s="3"/>
      <c r="AKZ1048403" s="3"/>
      <c r="ALA1048403" s="3"/>
      <c r="ALB1048403" s="3"/>
      <c r="ALC1048403" s="3"/>
      <c r="ALD1048403" s="3"/>
      <c r="ALE1048403" s="3"/>
      <c r="ALF1048403" s="3"/>
      <c r="ALG1048403" s="3"/>
      <c r="ALH1048403" s="3"/>
      <c r="ALI1048403" s="3"/>
      <c r="ALJ1048403" s="3"/>
      <c r="ALK1048403" s="3"/>
      <c r="ALL1048403" s="3"/>
      <c r="ALM1048403" s="3"/>
      <c r="ALN1048403" s="3"/>
      <c r="ALO1048403" s="3"/>
      <c r="ALP1048403" s="3"/>
      <c r="ALQ1048403" s="3"/>
      <c r="ALR1048403" s="3"/>
      <c r="ALS1048403" s="3"/>
      <c r="ALT1048403" s="3"/>
      <c r="ALU1048403" s="3"/>
      <c r="ALV1048403" s="3"/>
      <c r="ALW1048403" s="3"/>
      <c r="ALX1048403" s="3"/>
      <c r="ALY1048403" s="3"/>
      <c r="ALZ1048403" s="3"/>
      <c r="AMA1048403" s="3"/>
      <c r="AMB1048403" s="3"/>
      <c r="AMC1048403" s="3"/>
      <c r="AMD1048403" s="3"/>
      <c r="AME1048403" s="3"/>
      <c r="AMF1048403" s="3"/>
    </row>
    <row r="1048404" spans="253:1020" s="2" customFormat="1" ht="12.75" customHeight="1" x14ac:dyDescent="0.2">
      <c r="IS1048404" s="3"/>
      <c r="IT1048404" s="3"/>
      <c r="IU1048404" s="3"/>
      <c r="IV1048404" s="3"/>
      <c r="IW1048404" s="3"/>
      <c r="IX1048404" s="3"/>
      <c r="IY1048404" s="3"/>
      <c r="IZ1048404" s="3"/>
      <c r="JA1048404" s="3"/>
      <c r="JB1048404" s="3"/>
      <c r="JC1048404" s="3"/>
      <c r="JD1048404" s="3"/>
      <c r="JE1048404" s="3"/>
      <c r="JF1048404" s="3"/>
      <c r="JG1048404" s="3"/>
      <c r="JH1048404" s="3"/>
      <c r="JI1048404" s="3"/>
      <c r="JJ1048404" s="3"/>
      <c r="JK1048404" s="3"/>
      <c r="JL1048404" s="3"/>
      <c r="JM1048404" s="3"/>
      <c r="JN1048404" s="3"/>
      <c r="JO1048404" s="3"/>
      <c r="JP1048404" s="3"/>
      <c r="JQ1048404" s="3"/>
      <c r="JR1048404" s="3"/>
      <c r="JS1048404" s="3"/>
      <c r="JT1048404" s="3"/>
      <c r="JU1048404" s="3"/>
      <c r="JV1048404" s="3"/>
      <c r="JW1048404" s="3"/>
      <c r="JX1048404" s="3"/>
      <c r="JY1048404" s="3"/>
      <c r="JZ1048404" s="3"/>
      <c r="KA1048404" s="3"/>
      <c r="KB1048404" s="3"/>
      <c r="KC1048404" s="3"/>
      <c r="KD1048404" s="3"/>
      <c r="KE1048404" s="3"/>
      <c r="KF1048404" s="3"/>
      <c r="KG1048404" s="3"/>
      <c r="KH1048404" s="3"/>
      <c r="KI1048404" s="3"/>
      <c r="KJ1048404" s="3"/>
      <c r="KK1048404" s="3"/>
      <c r="KL1048404" s="3"/>
      <c r="KM1048404" s="3"/>
      <c r="KN1048404" s="3"/>
      <c r="KO1048404" s="3"/>
      <c r="KP1048404" s="3"/>
      <c r="KQ1048404" s="3"/>
      <c r="KR1048404" s="3"/>
      <c r="KS1048404" s="3"/>
      <c r="KT1048404" s="3"/>
      <c r="KU1048404" s="3"/>
      <c r="KV1048404" s="3"/>
      <c r="KW1048404" s="3"/>
      <c r="KX1048404" s="3"/>
      <c r="KY1048404" s="3"/>
      <c r="KZ1048404" s="3"/>
      <c r="LA1048404" s="3"/>
      <c r="LB1048404" s="3"/>
      <c r="LC1048404" s="3"/>
      <c r="LD1048404" s="3"/>
      <c r="LE1048404" s="3"/>
      <c r="LF1048404" s="3"/>
      <c r="LG1048404" s="3"/>
      <c r="LH1048404" s="3"/>
      <c r="LI1048404" s="3"/>
      <c r="LJ1048404" s="3"/>
      <c r="LK1048404" s="3"/>
      <c r="LL1048404" s="3"/>
      <c r="LM1048404" s="3"/>
      <c r="LN1048404" s="3"/>
      <c r="LO1048404" s="3"/>
      <c r="LP1048404" s="3"/>
      <c r="LQ1048404" s="3"/>
      <c r="LR1048404" s="3"/>
      <c r="LS1048404" s="3"/>
      <c r="LT1048404" s="3"/>
      <c r="LU1048404" s="3"/>
      <c r="LV1048404" s="3"/>
      <c r="LW1048404" s="3"/>
      <c r="LX1048404" s="3"/>
      <c r="LY1048404" s="3"/>
      <c r="LZ1048404" s="3"/>
      <c r="MA1048404" s="3"/>
      <c r="MB1048404" s="3"/>
      <c r="MC1048404" s="3"/>
      <c r="MD1048404" s="3"/>
      <c r="ME1048404" s="3"/>
      <c r="MF1048404" s="3"/>
      <c r="MG1048404" s="3"/>
      <c r="MH1048404" s="3"/>
      <c r="MI1048404" s="3"/>
      <c r="MJ1048404" s="3"/>
      <c r="MK1048404" s="3"/>
      <c r="ML1048404" s="3"/>
      <c r="MM1048404" s="3"/>
      <c r="MN1048404" s="3"/>
      <c r="MO1048404" s="3"/>
      <c r="MP1048404" s="3"/>
      <c r="MQ1048404" s="3"/>
      <c r="MR1048404" s="3"/>
      <c r="MS1048404" s="3"/>
      <c r="MT1048404" s="3"/>
      <c r="MU1048404" s="3"/>
      <c r="MV1048404" s="3"/>
      <c r="MW1048404" s="3"/>
      <c r="MX1048404" s="3"/>
      <c r="MY1048404" s="3"/>
      <c r="MZ1048404" s="3"/>
      <c r="NA1048404" s="3"/>
      <c r="NB1048404" s="3"/>
      <c r="NC1048404" s="3"/>
      <c r="ND1048404" s="3"/>
      <c r="NE1048404" s="3"/>
      <c r="NF1048404" s="3"/>
      <c r="NG1048404" s="3"/>
      <c r="NH1048404" s="3"/>
      <c r="NI1048404" s="3"/>
      <c r="NJ1048404" s="3"/>
      <c r="NK1048404" s="3"/>
      <c r="NL1048404" s="3"/>
      <c r="NM1048404" s="3"/>
      <c r="NN1048404" s="3"/>
      <c r="NO1048404" s="3"/>
      <c r="NP1048404" s="3"/>
      <c r="NQ1048404" s="3"/>
      <c r="NR1048404" s="3"/>
      <c r="NS1048404" s="3"/>
      <c r="NT1048404" s="3"/>
      <c r="NU1048404" s="3"/>
      <c r="NV1048404" s="3"/>
      <c r="NW1048404" s="3"/>
      <c r="NX1048404" s="3"/>
      <c r="NY1048404" s="3"/>
      <c r="NZ1048404" s="3"/>
      <c r="OA1048404" s="3"/>
      <c r="OB1048404" s="3"/>
      <c r="OC1048404" s="3"/>
      <c r="OD1048404" s="3"/>
      <c r="OE1048404" s="3"/>
      <c r="OF1048404" s="3"/>
      <c r="OG1048404" s="3"/>
      <c r="OH1048404" s="3"/>
      <c r="OI1048404" s="3"/>
      <c r="OJ1048404" s="3"/>
      <c r="OK1048404" s="3"/>
      <c r="OL1048404" s="3"/>
      <c r="OM1048404" s="3"/>
      <c r="ON1048404" s="3"/>
      <c r="OO1048404" s="3"/>
      <c r="OP1048404" s="3"/>
      <c r="OQ1048404" s="3"/>
      <c r="OR1048404" s="3"/>
      <c r="OS1048404" s="3"/>
      <c r="OT1048404" s="3"/>
      <c r="OU1048404" s="3"/>
      <c r="OV1048404" s="3"/>
      <c r="OW1048404" s="3"/>
      <c r="OX1048404" s="3"/>
      <c r="OY1048404" s="3"/>
      <c r="OZ1048404" s="3"/>
      <c r="PA1048404" s="3"/>
      <c r="PB1048404" s="3"/>
      <c r="PC1048404" s="3"/>
      <c r="PD1048404" s="3"/>
      <c r="PE1048404" s="3"/>
      <c r="PF1048404" s="3"/>
      <c r="PG1048404" s="3"/>
      <c r="PH1048404" s="3"/>
      <c r="PI1048404" s="3"/>
      <c r="PJ1048404" s="3"/>
      <c r="PK1048404" s="3"/>
      <c r="PL1048404" s="3"/>
      <c r="PM1048404" s="3"/>
      <c r="PN1048404" s="3"/>
      <c r="PO1048404" s="3"/>
      <c r="PP1048404" s="3"/>
      <c r="PQ1048404" s="3"/>
      <c r="PR1048404" s="3"/>
      <c r="PS1048404" s="3"/>
      <c r="PT1048404" s="3"/>
      <c r="PU1048404" s="3"/>
      <c r="PV1048404" s="3"/>
      <c r="PW1048404" s="3"/>
      <c r="PX1048404" s="3"/>
      <c r="PY1048404" s="3"/>
      <c r="PZ1048404" s="3"/>
      <c r="QA1048404" s="3"/>
      <c r="QB1048404" s="3"/>
      <c r="QC1048404" s="3"/>
      <c r="QD1048404" s="3"/>
      <c r="QE1048404" s="3"/>
      <c r="QF1048404" s="3"/>
      <c r="QG1048404" s="3"/>
      <c r="QH1048404" s="3"/>
      <c r="QI1048404" s="3"/>
      <c r="QJ1048404" s="3"/>
      <c r="QK1048404" s="3"/>
      <c r="QL1048404" s="3"/>
      <c r="QM1048404" s="3"/>
      <c r="QN1048404" s="3"/>
      <c r="QO1048404" s="3"/>
      <c r="QP1048404" s="3"/>
      <c r="QQ1048404" s="3"/>
      <c r="QR1048404" s="3"/>
      <c r="QS1048404" s="3"/>
      <c r="QT1048404" s="3"/>
      <c r="QU1048404" s="3"/>
      <c r="QV1048404" s="3"/>
      <c r="QW1048404" s="3"/>
      <c r="QX1048404" s="3"/>
      <c r="QY1048404" s="3"/>
      <c r="QZ1048404" s="3"/>
      <c r="RA1048404" s="3"/>
      <c r="RB1048404" s="3"/>
      <c r="RC1048404" s="3"/>
      <c r="RD1048404" s="3"/>
      <c r="RE1048404" s="3"/>
      <c r="RF1048404" s="3"/>
      <c r="RG1048404" s="3"/>
      <c r="RH1048404" s="3"/>
      <c r="RI1048404" s="3"/>
      <c r="RJ1048404" s="3"/>
      <c r="RK1048404" s="3"/>
      <c r="RL1048404" s="3"/>
      <c r="RM1048404" s="3"/>
      <c r="RN1048404" s="3"/>
      <c r="RO1048404" s="3"/>
      <c r="RP1048404" s="3"/>
      <c r="RQ1048404" s="3"/>
      <c r="RR1048404" s="3"/>
      <c r="RS1048404" s="3"/>
      <c r="RT1048404" s="3"/>
      <c r="RU1048404" s="3"/>
      <c r="RV1048404" s="3"/>
      <c r="RW1048404" s="3"/>
      <c r="RX1048404" s="3"/>
      <c r="RY1048404" s="3"/>
      <c r="RZ1048404" s="3"/>
      <c r="SA1048404" s="3"/>
      <c r="SB1048404" s="3"/>
      <c r="SC1048404" s="3"/>
      <c r="SD1048404" s="3"/>
      <c r="SE1048404" s="3"/>
      <c r="SF1048404" s="3"/>
      <c r="SG1048404" s="3"/>
      <c r="SH1048404" s="3"/>
      <c r="SI1048404" s="3"/>
      <c r="SJ1048404" s="3"/>
      <c r="SK1048404" s="3"/>
      <c r="SL1048404" s="3"/>
      <c r="SM1048404" s="3"/>
      <c r="SN1048404" s="3"/>
      <c r="SO1048404" s="3"/>
      <c r="SP1048404" s="3"/>
      <c r="SQ1048404" s="3"/>
      <c r="SR1048404" s="3"/>
      <c r="SS1048404" s="3"/>
      <c r="ST1048404" s="3"/>
      <c r="SU1048404" s="3"/>
      <c r="SV1048404" s="3"/>
      <c r="SW1048404" s="3"/>
      <c r="SX1048404" s="3"/>
      <c r="SY1048404" s="3"/>
      <c r="SZ1048404" s="3"/>
      <c r="TA1048404" s="3"/>
      <c r="TB1048404" s="3"/>
      <c r="TC1048404" s="3"/>
      <c r="TD1048404" s="3"/>
      <c r="TE1048404" s="3"/>
      <c r="TF1048404" s="3"/>
      <c r="TG1048404" s="3"/>
      <c r="TH1048404" s="3"/>
      <c r="TI1048404" s="3"/>
      <c r="TJ1048404" s="3"/>
      <c r="TK1048404" s="3"/>
      <c r="TL1048404" s="3"/>
      <c r="TM1048404" s="3"/>
      <c r="TN1048404" s="3"/>
      <c r="TO1048404" s="3"/>
      <c r="TP1048404" s="3"/>
      <c r="TQ1048404" s="3"/>
      <c r="TR1048404" s="3"/>
      <c r="TS1048404" s="3"/>
      <c r="TT1048404" s="3"/>
      <c r="TU1048404" s="3"/>
      <c r="TV1048404" s="3"/>
      <c r="TW1048404" s="3"/>
      <c r="TX1048404" s="3"/>
      <c r="TY1048404" s="3"/>
      <c r="TZ1048404" s="3"/>
      <c r="UA1048404" s="3"/>
      <c r="UB1048404" s="3"/>
      <c r="UC1048404" s="3"/>
      <c r="UD1048404" s="3"/>
      <c r="UE1048404" s="3"/>
      <c r="UF1048404" s="3"/>
      <c r="UG1048404" s="3"/>
      <c r="UH1048404" s="3"/>
      <c r="UI1048404" s="3"/>
      <c r="UJ1048404" s="3"/>
      <c r="UK1048404" s="3"/>
      <c r="UL1048404" s="3"/>
      <c r="UM1048404" s="3"/>
      <c r="UN1048404" s="3"/>
      <c r="UO1048404" s="3"/>
      <c r="UP1048404" s="3"/>
      <c r="UQ1048404" s="3"/>
      <c r="UR1048404" s="3"/>
      <c r="US1048404" s="3"/>
      <c r="UT1048404" s="3"/>
      <c r="UU1048404" s="3"/>
      <c r="UV1048404" s="3"/>
      <c r="UW1048404" s="3"/>
      <c r="UX1048404" s="3"/>
      <c r="UY1048404" s="3"/>
      <c r="UZ1048404" s="3"/>
      <c r="VA1048404" s="3"/>
      <c r="VB1048404" s="3"/>
      <c r="VC1048404" s="3"/>
      <c r="VD1048404" s="3"/>
      <c r="VE1048404" s="3"/>
      <c r="VF1048404" s="3"/>
      <c r="VG1048404" s="3"/>
      <c r="VH1048404" s="3"/>
      <c r="VI1048404" s="3"/>
      <c r="VJ1048404" s="3"/>
      <c r="VK1048404" s="3"/>
      <c r="VL1048404" s="3"/>
      <c r="VM1048404" s="3"/>
      <c r="VN1048404" s="3"/>
      <c r="VO1048404" s="3"/>
      <c r="VP1048404" s="3"/>
      <c r="VQ1048404" s="3"/>
      <c r="VR1048404" s="3"/>
      <c r="VS1048404" s="3"/>
      <c r="VT1048404" s="3"/>
      <c r="VU1048404" s="3"/>
      <c r="VV1048404" s="3"/>
      <c r="VW1048404" s="3"/>
      <c r="VX1048404" s="3"/>
      <c r="VY1048404" s="3"/>
      <c r="VZ1048404" s="3"/>
      <c r="WA1048404" s="3"/>
      <c r="WB1048404" s="3"/>
      <c r="WC1048404" s="3"/>
      <c r="WD1048404" s="3"/>
      <c r="WE1048404" s="3"/>
      <c r="WF1048404" s="3"/>
      <c r="WG1048404" s="3"/>
      <c r="WH1048404" s="3"/>
      <c r="WI1048404" s="3"/>
      <c r="WJ1048404" s="3"/>
      <c r="WK1048404" s="3"/>
      <c r="WL1048404" s="3"/>
      <c r="WM1048404" s="3"/>
      <c r="WN1048404" s="3"/>
      <c r="WO1048404" s="3"/>
      <c r="WP1048404" s="3"/>
      <c r="WQ1048404" s="3"/>
      <c r="WR1048404" s="3"/>
      <c r="WS1048404" s="3"/>
      <c r="WT1048404" s="3"/>
      <c r="WU1048404" s="3"/>
      <c r="WV1048404" s="3"/>
      <c r="WW1048404" s="3"/>
      <c r="WX1048404" s="3"/>
      <c r="WY1048404" s="3"/>
      <c r="WZ1048404" s="3"/>
      <c r="XA1048404" s="3"/>
      <c r="XB1048404" s="3"/>
      <c r="XC1048404" s="3"/>
      <c r="XD1048404" s="3"/>
      <c r="XE1048404" s="3"/>
      <c r="XF1048404" s="3"/>
      <c r="XG1048404" s="3"/>
      <c r="XH1048404" s="3"/>
      <c r="XI1048404" s="3"/>
      <c r="XJ1048404" s="3"/>
      <c r="XK1048404" s="3"/>
      <c r="XL1048404" s="3"/>
      <c r="XM1048404" s="3"/>
      <c r="XN1048404" s="3"/>
      <c r="XO1048404" s="3"/>
      <c r="XP1048404" s="3"/>
      <c r="XQ1048404" s="3"/>
      <c r="XR1048404" s="3"/>
      <c r="XS1048404" s="3"/>
      <c r="XT1048404" s="3"/>
      <c r="XU1048404" s="3"/>
      <c r="XV1048404" s="3"/>
      <c r="XW1048404" s="3"/>
      <c r="XX1048404" s="3"/>
      <c r="XY1048404" s="3"/>
      <c r="XZ1048404" s="3"/>
      <c r="YA1048404" s="3"/>
      <c r="YB1048404" s="3"/>
      <c r="YC1048404" s="3"/>
      <c r="YD1048404" s="3"/>
      <c r="YE1048404" s="3"/>
      <c r="YF1048404" s="3"/>
      <c r="YG1048404" s="3"/>
      <c r="YH1048404" s="3"/>
      <c r="YI1048404" s="3"/>
      <c r="YJ1048404" s="3"/>
      <c r="YK1048404" s="3"/>
      <c r="YL1048404" s="3"/>
      <c r="YM1048404" s="3"/>
      <c r="YN1048404" s="3"/>
      <c r="YO1048404" s="3"/>
      <c r="YP1048404" s="3"/>
      <c r="YQ1048404" s="3"/>
      <c r="YR1048404" s="3"/>
      <c r="YS1048404" s="3"/>
      <c r="YT1048404" s="3"/>
      <c r="YU1048404" s="3"/>
      <c r="YV1048404" s="3"/>
      <c r="YW1048404" s="3"/>
      <c r="YX1048404" s="3"/>
      <c r="YY1048404" s="3"/>
      <c r="YZ1048404" s="3"/>
      <c r="ZA1048404" s="3"/>
      <c r="ZB1048404" s="3"/>
      <c r="ZC1048404" s="3"/>
      <c r="ZD1048404" s="3"/>
      <c r="ZE1048404" s="3"/>
      <c r="ZF1048404" s="3"/>
      <c r="ZG1048404" s="3"/>
      <c r="ZH1048404" s="3"/>
      <c r="ZI1048404" s="3"/>
      <c r="ZJ1048404" s="3"/>
      <c r="ZK1048404" s="3"/>
      <c r="ZL1048404" s="3"/>
      <c r="ZM1048404" s="3"/>
      <c r="ZN1048404" s="3"/>
      <c r="ZO1048404" s="3"/>
      <c r="ZP1048404" s="3"/>
      <c r="ZQ1048404" s="3"/>
      <c r="ZR1048404" s="3"/>
      <c r="ZS1048404" s="3"/>
      <c r="ZT1048404" s="3"/>
      <c r="ZU1048404" s="3"/>
      <c r="ZV1048404" s="3"/>
      <c r="ZW1048404" s="3"/>
      <c r="ZX1048404" s="3"/>
      <c r="ZY1048404" s="3"/>
      <c r="ZZ1048404" s="3"/>
      <c r="AAA1048404" s="3"/>
      <c r="AAB1048404" s="3"/>
      <c r="AAC1048404" s="3"/>
      <c r="AAD1048404" s="3"/>
      <c r="AAE1048404" s="3"/>
      <c r="AAF1048404" s="3"/>
      <c r="AAG1048404" s="3"/>
      <c r="AAH1048404" s="3"/>
      <c r="AAI1048404" s="3"/>
      <c r="AAJ1048404" s="3"/>
      <c r="AAK1048404" s="3"/>
      <c r="AAL1048404" s="3"/>
      <c r="AAM1048404" s="3"/>
      <c r="AAN1048404" s="3"/>
      <c r="AAO1048404" s="3"/>
      <c r="AAP1048404" s="3"/>
      <c r="AAQ1048404" s="3"/>
      <c r="AAR1048404" s="3"/>
      <c r="AAS1048404" s="3"/>
      <c r="AAT1048404" s="3"/>
      <c r="AAU1048404" s="3"/>
      <c r="AAV1048404" s="3"/>
      <c r="AAW1048404" s="3"/>
      <c r="AAX1048404" s="3"/>
      <c r="AAY1048404" s="3"/>
      <c r="AAZ1048404" s="3"/>
      <c r="ABA1048404" s="3"/>
      <c r="ABB1048404" s="3"/>
      <c r="ABC1048404" s="3"/>
      <c r="ABD1048404" s="3"/>
      <c r="ABE1048404" s="3"/>
      <c r="ABF1048404" s="3"/>
      <c r="ABG1048404" s="3"/>
      <c r="ABH1048404" s="3"/>
      <c r="ABI1048404" s="3"/>
      <c r="ABJ1048404" s="3"/>
      <c r="ABK1048404" s="3"/>
      <c r="ABL1048404" s="3"/>
      <c r="ABM1048404" s="3"/>
      <c r="ABN1048404" s="3"/>
      <c r="ABO1048404" s="3"/>
      <c r="ABP1048404" s="3"/>
      <c r="ABQ1048404" s="3"/>
      <c r="ABR1048404" s="3"/>
      <c r="ABS1048404" s="3"/>
      <c r="ABT1048404" s="3"/>
      <c r="ABU1048404" s="3"/>
      <c r="ABV1048404" s="3"/>
      <c r="ABW1048404" s="3"/>
      <c r="ABX1048404" s="3"/>
      <c r="ABY1048404" s="3"/>
      <c r="ABZ1048404" s="3"/>
      <c r="ACA1048404" s="3"/>
      <c r="ACB1048404" s="3"/>
      <c r="ACC1048404" s="3"/>
      <c r="ACD1048404" s="3"/>
      <c r="ACE1048404" s="3"/>
      <c r="ACF1048404" s="3"/>
      <c r="ACG1048404" s="3"/>
      <c r="ACH1048404" s="3"/>
      <c r="ACI1048404" s="3"/>
      <c r="ACJ1048404" s="3"/>
      <c r="ACK1048404" s="3"/>
      <c r="ACL1048404" s="3"/>
      <c r="ACM1048404" s="3"/>
      <c r="ACN1048404" s="3"/>
      <c r="ACO1048404" s="3"/>
      <c r="ACP1048404" s="3"/>
      <c r="ACQ1048404" s="3"/>
      <c r="ACR1048404" s="3"/>
      <c r="ACS1048404" s="3"/>
      <c r="ACT1048404" s="3"/>
      <c r="ACU1048404" s="3"/>
      <c r="ACV1048404" s="3"/>
      <c r="ACW1048404" s="3"/>
      <c r="ACX1048404" s="3"/>
      <c r="ACY1048404" s="3"/>
      <c r="ACZ1048404" s="3"/>
      <c r="ADA1048404" s="3"/>
      <c r="ADB1048404" s="3"/>
      <c r="ADC1048404" s="3"/>
      <c r="ADD1048404" s="3"/>
      <c r="ADE1048404" s="3"/>
      <c r="ADF1048404" s="3"/>
      <c r="ADG1048404" s="3"/>
      <c r="ADH1048404" s="3"/>
      <c r="ADI1048404" s="3"/>
      <c r="ADJ1048404" s="3"/>
      <c r="ADK1048404" s="3"/>
      <c r="ADL1048404" s="3"/>
      <c r="ADM1048404" s="3"/>
      <c r="ADN1048404" s="3"/>
      <c r="ADO1048404" s="3"/>
      <c r="ADP1048404" s="3"/>
      <c r="ADQ1048404" s="3"/>
      <c r="ADR1048404" s="3"/>
      <c r="ADS1048404" s="3"/>
      <c r="ADT1048404" s="3"/>
      <c r="ADU1048404" s="3"/>
      <c r="ADV1048404" s="3"/>
      <c r="ADW1048404" s="3"/>
      <c r="ADX1048404" s="3"/>
      <c r="ADY1048404" s="3"/>
      <c r="ADZ1048404" s="3"/>
      <c r="AEA1048404" s="3"/>
      <c r="AEB1048404" s="3"/>
      <c r="AEC1048404" s="3"/>
      <c r="AED1048404" s="3"/>
      <c r="AEE1048404" s="3"/>
      <c r="AEF1048404" s="3"/>
      <c r="AEG1048404" s="3"/>
      <c r="AEH1048404" s="3"/>
      <c r="AEI1048404" s="3"/>
      <c r="AEJ1048404" s="3"/>
      <c r="AEK1048404" s="3"/>
      <c r="AEL1048404" s="3"/>
      <c r="AEM1048404" s="3"/>
      <c r="AEN1048404" s="3"/>
      <c r="AEO1048404" s="3"/>
      <c r="AEP1048404" s="3"/>
      <c r="AEQ1048404" s="3"/>
      <c r="AER1048404" s="3"/>
      <c r="AES1048404" s="3"/>
      <c r="AET1048404" s="3"/>
      <c r="AEU1048404" s="3"/>
      <c r="AEV1048404" s="3"/>
      <c r="AEW1048404" s="3"/>
      <c r="AEX1048404" s="3"/>
      <c r="AEY1048404" s="3"/>
      <c r="AEZ1048404" s="3"/>
      <c r="AFA1048404" s="3"/>
      <c r="AFB1048404" s="3"/>
      <c r="AFC1048404" s="3"/>
      <c r="AFD1048404" s="3"/>
      <c r="AFE1048404" s="3"/>
      <c r="AFF1048404" s="3"/>
      <c r="AFG1048404" s="3"/>
      <c r="AFH1048404" s="3"/>
      <c r="AFI1048404" s="3"/>
      <c r="AFJ1048404" s="3"/>
      <c r="AFK1048404" s="3"/>
      <c r="AFL1048404" s="3"/>
      <c r="AFM1048404" s="3"/>
      <c r="AFN1048404" s="3"/>
      <c r="AFO1048404" s="3"/>
      <c r="AFP1048404" s="3"/>
      <c r="AFQ1048404" s="3"/>
      <c r="AFR1048404" s="3"/>
      <c r="AFS1048404" s="3"/>
      <c r="AFT1048404" s="3"/>
      <c r="AFU1048404" s="3"/>
      <c r="AFV1048404" s="3"/>
      <c r="AFW1048404" s="3"/>
      <c r="AFX1048404" s="3"/>
      <c r="AFY1048404" s="3"/>
      <c r="AFZ1048404" s="3"/>
      <c r="AGA1048404" s="3"/>
      <c r="AGB1048404" s="3"/>
      <c r="AGC1048404" s="3"/>
      <c r="AGD1048404" s="3"/>
      <c r="AGE1048404" s="3"/>
      <c r="AGF1048404" s="3"/>
      <c r="AGG1048404" s="3"/>
      <c r="AGH1048404" s="3"/>
      <c r="AGI1048404" s="3"/>
      <c r="AGJ1048404" s="3"/>
      <c r="AGK1048404" s="3"/>
      <c r="AGL1048404" s="3"/>
      <c r="AGM1048404" s="3"/>
      <c r="AGN1048404" s="3"/>
      <c r="AGO1048404" s="3"/>
      <c r="AGP1048404" s="3"/>
      <c r="AGQ1048404" s="3"/>
      <c r="AGR1048404" s="3"/>
      <c r="AGS1048404" s="3"/>
      <c r="AGT1048404" s="3"/>
      <c r="AGU1048404" s="3"/>
      <c r="AGV1048404" s="3"/>
      <c r="AGW1048404" s="3"/>
      <c r="AGX1048404" s="3"/>
      <c r="AGY1048404" s="3"/>
      <c r="AGZ1048404" s="3"/>
      <c r="AHA1048404" s="3"/>
      <c r="AHB1048404" s="3"/>
      <c r="AHC1048404" s="3"/>
      <c r="AHD1048404" s="3"/>
      <c r="AHE1048404" s="3"/>
      <c r="AHF1048404" s="3"/>
      <c r="AHG1048404" s="3"/>
      <c r="AHH1048404" s="3"/>
      <c r="AHI1048404" s="3"/>
      <c r="AHJ1048404" s="3"/>
      <c r="AHK1048404" s="3"/>
      <c r="AHL1048404" s="3"/>
      <c r="AHM1048404" s="3"/>
      <c r="AHN1048404" s="3"/>
      <c r="AHO1048404" s="3"/>
      <c r="AHP1048404" s="3"/>
      <c r="AHQ1048404" s="3"/>
      <c r="AHR1048404" s="3"/>
      <c r="AHS1048404" s="3"/>
      <c r="AHT1048404" s="3"/>
      <c r="AHU1048404" s="3"/>
      <c r="AHV1048404" s="3"/>
      <c r="AHW1048404" s="3"/>
      <c r="AHX1048404" s="3"/>
      <c r="AHY1048404" s="3"/>
      <c r="AHZ1048404" s="3"/>
      <c r="AIA1048404" s="3"/>
      <c r="AIB1048404" s="3"/>
      <c r="AIC1048404" s="3"/>
      <c r="AID1048404" s="3"/>
      <c r="AIE1048404" s="3"/>
      <c r="AIF1048404" s="3"/>
      <c r="AIG1048404" s="3"/>
      <c r="AIH1048404" s="3"/>
      <c r="AII1048404" s="3"/>
      <c r="AIJ1048404" s="3"/>
      <c r="AIK1048404" s="3"/>
      <c r="AIL1048404" s="3"/>
      <c r="AIM1048404" s="3"/>
      <c r="AIN1048404" s="3"/>
      <c r="AIO1048404" s="3"/>
      <c r="AIP1048404" s="3"/>
      <c r="AIQ1048404" s="3"/>
      <c r="AIR1048404" s="3"/>
      <c r="AIS1048404" s="3"/>
      <c r="AIT1048404" s="3"/>
      <c r="AIU1048404" s="3"/>
      <c r="AIV1048404" s="3"/>
      <c r="AIW1048404" s="3"/>
      <c r="AIX1048404" s="3"/>
      <c r="AIY1048404" s="3"/>
      <c r="AIZ1048404" s="3"/>
      <c r="AJA1048404" s="3"/>
      <c r="AJB1048404" s="3"/>
      <c r="AJC1048404" s="3"/>
      <c r="AJD1048404" s="3"/>
      <c r="AJE1048404" s="3"/>
      <c r="AJF1048404" s="3"/>
      <c r="AJG1048404" s="3"/>
      <c r="AJH1048404" s="3"/>
      <c r="AJI1048404" s="3"/>
      <c r="AJJ1048404" s="3"/>
      <c r="AJK1048404" s="3"/>
      <c r="AJL1048404" s="3"/>
      <c r="AJM1048404" s="3"/>
      <c r="AJN1048404" s="3"/>
      <c r="AJO1048404" s="3"/>
      <c r="AJP1048404" s="3"/>
      <c r="AJQ1048404" s="3"/>
      <c r="AJR1048404" s="3"/>
      <c r="AJS1048404" s="3"/>
      <c r="AJT1048404" s="3"/>
      <c r="AJU1048404" s="3"/>
      <c r="AJV1048404" s="3"/>
      <c r="AJW1048404" s="3"/>
      <c r="AJX1048404" s="3"/>
      <c r="AJY1048404" s="3"/>
      <c r="AJZ1048404" s="3"/>
      <c r="AKA1048404" s="3"/>
      <c r="AKB1048404" s="3"/>
      <c r="AKC1048404" s="3"/>
      <c r="AKD1048404" s="3"/>
      <c r="AKE1048404" s="3"/>
      <c r="AKF1048404" s="3"/>
      <c r="AKG1048404" s="3"/>
      <c r="AKH1048404" s="3"/>
      <c r="AKI1048404" s="3"/>
      <c r="AKJ1048404" s="3"/>
      <c r="AKK1048404" s="3"/>
      <c r="AKL1048404" s="3"/>
      <c r="AKM1048404" s="3"/>
      <c r="AKN1048404" s="3"/>
      <c r="AKO1048404" s="3"/>
      <c r="AKP1048404" s="3"/>
      <c r="AKQ1048404" s="3"/>
      <c r="AKR1048404" s="3"/>
      <c r="AKS1048404" s="3"/>
      <c r="AKT1048404" s="3"/>
      <c r="AKU1048404" s="3"/>
      <c r="AKV1048404" s="3"/>
      <c r="AKW1048404" s="3"/>
      <c r="AKX1048404" s="3"/>
      <c r="AKY1048404" s="3"/>
      <c r="AKZ1048404" s="3"/>
      <c r="ALA1048404" s="3"/>
      <c r="ALB1048404" s="3"/>
      <c r="ALC1048404" s="3"/>
      <c r="ALD1048404" s="3"/>
      <c r="ALE1048404" s="3"/>
      <c r="ALF1048404" s="3"/>
      <c r="ALG1048404" s="3"/>
      <c r="ALH1048404" s="3"/>
      <c r="ALI1048404" s="3"/>
      <c r="ALJ1048404" s="3"/>
      <c r="ALK1048404" s="3"/>
      <c r="ALL1048404" s="3"/>
      <c r="ALM1048404" s="3"/>
      <c r="ALN1048404" s="3"/>
      <c r="ALO1048404" s="3"/>
      <c r="ALP1048404" s="3"/>
      <c r="ALQ1048404" s="3"/>
      <c r="ALR1048404" s="3"/>
      <c r="ALS1048404" s="3"/>
      <c r="ALT1048404" s="3"/>
      <c r="ALU1048404" s="3"/>
      <c r="ALV1048404" s="3"/>
      <c r="ALW1048404" s="3"/>
      <c r="ALX1048404" s="3"/>
      <c r="ALY1048404" s="3"/>
      <c r="ALZ1048404" s="3"/>
      <c r="AMA1048404" s="3"/>
      <c r="AMB1048404" s="3"/>
      <c r="AMC1048404" s="3"/>
      <c r="AMD1048404" s="3"/>
      <c r="AME1048404" s="3"/>
      <c r="AMF1048404" s="3"/>
    </row>
    <row r="1048405" spans="253:1020" s="2" customFormat="1" ht="12.75" customHeight="1" x14ac:dyDescent="0.2">
      <c r="IS1048405" s="3"/>
      <c r="IT1048405" s="3"/>
      <c r="IU1048405" s="3"/>
      <c r="IV1048405" s="3"/>
      <c r="IW1048405" s="3"/>
      <c r="IX1048405" s="3"/>
      <c r="IY1048405" s="3"/>
      <c r="IZ1048405" s="3"/>
      <c r="JA1048405" s="3"/>
      <c r="JB1048405" s="3"/>
      <c r="JC1048405" s="3"/>
      <c r="JD1048405" s="3"/>
      <c r="JE1048405" s="3"/>
      <c r="JF1048405" s="3"/>
      <c r="JG1048405" s="3"/>
      <c r="JH1048405" s="3"/>
      <c r="JI1048405" s="3"/>
      <c r="JJ1048405" s="3"/>
      <c r="JK1048405" s="3"/>
      <c r="JL1048405" s="3"/>
      <c r="JM1048405" s="3"/>
      <c r="JN1048405" s="3"/>
      <c r="JO1048405" s="3"/>
      <c r="JP1048405" s="3"/>
      <c r="JQ1048405" s="3"/>
      <c r="JR1048405" s="3"/>
      <c r="JS1048405" s="3"/>
      <c r="JT1048405" s="3"/>
      <c r="JU1048405" s="3"/>
      <c r="JV1048405" s="3"/>
      <c r="JW1048405" s="3"/>
      <c r="JX1048405" s="3"/>
      <c r="JY1048405" s="3"/>
      <c r="JZ1048405" s="3"/>
      <c r="KA1048405" s="3"/>
      <c r="KB1048405" s="3"/>
      <c r="KC1048405" s="3"/>
      <c r="KD1048405" s="3"/>
      <c r="KE1048405" s="3"/>
      <c r="KF1048405" s="3"/>
      <c r="KG1048405" s="3"/>
      <c r="KH1048405" s="3"/>
      <c r="KI1048405" s="3"/>
      <c r="KJ1048405" s="3"/>
      <c r="KK1048405" s="3"/>
      <c r="KL1048405" s="3"/>
      <c r="KM1048405" s="3"/>
      <c r="KN1048405" s="3"/>
      <c r="KO1048405" s="3"/>
      <c r="KP1048405" s="3"/>
      <c r="KQ1048405" s="3"/>
      <c r="KR1048405" s="3"/>
      <c r="KS1048405" s="3"/>
      <c r="KT1048405" s="3"/>
      <c r="KU1048405" s="3"/>
      <c r="KV1048405" s="3"/>
      <c r="KW1048405" s="3"/>
      <c r="KX1048405" s="3"/>
      <c r="KY1048405" s="3"/>
      <c r="KZ1048405" s="3"/>
      <c r="LA1048405" s="3"/>
      <c r="LB1048405" s="3"/>
      <c r="LC1048405" s="3"/>
      <c r="LD1048405" s="3"/>
      <c r="LE1048405" s="3"/>
      <c r="LF1048405" s="3"/>
      <c r="LG1048405" s="3"/>
      <c r="LH1048405" s="3"/>
      <c r="LI1048405" s="3"/>
      <c r="LJ1048405" s="3"/>
      <c r="LK1048405" s="3"/>
      <c r="LL1048405" s="3"/>
      <c r="LM1048405" s="3"/>
      <c r="LN1048405" s="3"/>
      <c r="LO1048405" s="3"/>
      <c r="LP1048405" s="3"/>
      <c r="LQ1048405" s="3"/>
      <c r="LR1048405" s="3"/>
      <c r="LS1048405" s="3"/>
      <c r="LT1048405" s="3"/>
      <c r="LU1048405" s="3"/>
      <c r="LV1048405" s="3"/>
      <c r="LW1048405" s="3"/>
      <c r="LX1048405" s="3"/>
      <c r="LY1048405" s="3"/>
      <c r="LZ1048405" s="3"/>
      <c r="MA1048405" s="3"/>
      <c r="MB1048405" s="3"/>
      <c r="MC1048405" s="3"/>
      <c r="MD1048405" s="3"/>
      <c r="ME1048405" s="3"/>
      <c r="MF1048405" s="3"/>
      <c r="MG1048405" s="3"/>
      <c r="MH1048405" s="3"/>
      <c r="MI1048405" s="3"/>
      <c r="MJ1048405" s="3"/>
      <c r="MK1048405" s="3"/>
      <c r="ML1048405" s="3"/>
      <c r="MM1048405" s="3"/>
      <c r="MN1048405" s="3"/>
      <c r="MO1048405" s="3"/>
      <c r="MP1048405" s="3"/>
      <c r="MQ1048405" s="3"/>
      <c r="MR1048405" s="3"/>
      <c r="MS1048405" s="3"/>
      <c r="MT1048405" s="3"/>
      <c r="MU1048405" s="3"/>
      <c r="MV1048405" s="3"/>
      <c r="MW1048405" s="3"/>
      <c r="MX1048405" s="3"/>
      <c r="MY1048405" s="3"/>
      <c r="MZ1048405" s="3"/>
      <c r="NA1048405" s="3"/>
      <c r="NB1048405" s="3"/>
      <c r="NC1048405" s="3"/>
      <c r="ND1048405" s="3"/>
      <c r="NE1048405" s="3"/>
      <c r="NF1048405" s="3"/>
      <c r="NG1048405" s="3"/>
      <c r="NH1048405" s="3"/>
      <c r="NI1048405" s="3"/>
      <c r="NJ1048405" s="3"/>
      <c r="NK1048405" s="3"/>
      <c r="NL1048405" s="3"/>
      <c r="NM1048405" s="3"/>
      <c r="NN1048405" s="3"/>
      <c r="NO1048405" s="3"/>
      <c r="NP1048405" s="3"/>
      <c r="NQ1048405" s="3"/>
      <c r="NR1048405" s="3"/>
      <c r="NS1048405" s="3"/>
      <c r="NT1048405" s="3"/>
      <c r="NU1048405" s="3"/>
      <c r="NV1048405" s="3"/>
      <c r="NW1048405" s="3"/>
      <c r="NX1048405" s="3"/>
      <c r="NY1048405" s="3"/>
      <c r="NZ1048405" s="3"/>
      <c r="OA1048405" s="3"/>
      <c r="OB1048405" s="3"/>
      <c r="OC1048405" s="3"/>
      <c r="OD1048405" s="3"/>
      <c r="OE1048405" s="3"/>
      <c r="OF1048405" s="3"/>
      <c r="OG1048405" s="3"/>
      <c r="OH1048405" s="3"/>
      <c r="OI1048405" s="3"/>
      <c r="OJ1048405" s="3"/>
      <c r="OK1048405" s="3"/>
      <c r="OL1048405" s="3"/>
      <c r="OM1048405" s="3"/>
      <c r="ON1048405" s="3"/>
      <c r="OO1048405" s="3"/>
      <c r="OP1048405" s="3"/>
      <c r="OQ1048405" s="3"/>
      <c r="OR1048405" s="3"/>
      <c r="OS1048405" s="3"/>
      <c r="OT1048405" s="3"/>
      <c r="OU1048405" s="3"/>
      <c r="OV1048405" s="3"/>
      <c r="OW1048405" s="3"/>
      <c r="OX1048405" s="3"/>
      <c r="OY1048405" s="3"/>
      <c r="OZ1048405" s="3"/>
      <c r="PA1048405" s="3"/>
      <c r="PB1048405" s="3"/>
      <c r="PC1048405" s="3"/>
      <c r="PD1048405" s="3"/>
      <c r="PE1048405" s="3"/>
      <c r="PF1048405" s="3"/>
      <c r="PG1048405" s="3"/>
      <c r="PH1048405" s="3"/>
      <c r="PI1048405" s="3"/>
      <c r="PJ1048405" s="3"/>
      <c r="PK1048405" s="3"/>
      <c r="PL1048405" s="3"/>
      <c r="PM1048405" s="3"/>
      <c r="PN1048405" s="3"/>
      <c r="PO1048405" s="3"/>
      <c r="PP1048405" s="3"/>
      <c r="PQ1048405" s="3"/>
      <c r="PR1048405" s="3"/>
      <c r="PS1048405" s="3"/>
      <c r="PT1048405" s="3"/>
      <c r="PU1048405" s="3"/>
      <c r="PV1048405" s="3"/>
      <c r="PW1048405" s="3"/>
      <c r="PX1048405" s="3"/>
      <c r="PY1048405" s="3"/>
      <c r="PZ1048405" s="3"/>
      <c r="QA1048405" s="3"/>
      <c r="QB1048405" s="3"/>
      <c r="QC1048405" s="3"/>
      <c r="QD1048405" s="3"/>
      <c r="QE1048405" s="3"/>
      <c r="QF1048405" s="3"/>
      <c r="QG1048405" s="3"/>
      <c r="QH1048405" s="3"/>
      <c r="QI1048405" s="3"/>
      <c r="QJ1048405" s="3"/>
      <c r="QK1048405" s="3"/>
      <c r="QL1048405" s="3"/>
      <c r="QM1048405" s="3"/>
      <c r="QN1048405" s="3"/>
      <c r="QO1048405" s="3"/>
      <c r="QP1048405" s="3"/>
      <c r="QQ1048405" s="3"/>
      <c r="QR1048405" s="3"/>
      <c r="QS1048405" s="3"/>
      <c r="QT1048405" s="3"/>
      <c r="QU1048405" s="3"/>
      <c r="QV1048405" s="3"/>
      <c r="QW1048405" s="3"/>
      <c r="QX1048405" s="3"/>
      <c r="QY1048405" s="3"/>
      <c r="QZ1048405" s="3"/>
      <c r="RA1048405" s="3"/>
      <c r="RB1048405" s="3"/>
      <c r="RC1048405" s="3"/>
      <c r="RD1048405" s="3"/>
      <c r="RE1048405" s="3"/>
      <c r="RF1048405" s="3"/>
      <c r="RG1048405" s="3"/>
      <c r="RH1048405" s="3"/>
      <c r="RI1048405" s="3"/>
      <c r="RJ1048405" s="3"/>
      <c r="RK1048405" s="3"/>
      <c r="RL1048405" s="3"/>
      <c r="RM1048405" s="3"/>
      <c r="RN1048405" s="3"/>
      <c r="RO1048405" s="3"/>
      <c r="RP1048405" s="3"/>
      <c r="RQ1048405" s="3"/>
      <c r="RR1048405" s="3"/>
      <c r="RS1048405" s="3"/>
      <c r="RT1048405" s="3"/>
      <c r="RU1048405" s="3"/>
      <c r="RV1048405" s="3"/>
      <c r="RW1048405" s="3"/>
      <c r="RX1048405" s="3"/>
      <c r="RY1048405" s="3"/>
      <c r="RZ1048405" s="3"/>
      <c r="SA1048405" s="3"/>
      <c r="SB1048405" s="3"/>
      <c r="SC1048405" s="3"/>
      <c r="SD1048405" s="3"/>
      <c r="SE1048405" s="3"/>
      <c r="SF1048405" s="3"/>
      <c r="SG1048405" s="3"/>
      <c r="SH1048405" s="3"/>
      <c r="SI1048405" s="3"/>
      <c r="SJ1048405" s="3"/>
      <c r="SK1048405" s="3"/>
      <c r="SL1048405" s="3"/>
      <c r="SM1048405" s="3"/>
      <c r="SN1048405" s="3"/>
      <c r="SO1048405" s="3"/>
      <c r="SP1048405" s="3"/>
      <c r="SQ1048405" s="3"/>
      <c r="SR1048405" s="3"/>
      <c r="SS1048405" s="3"/>
      <c r="ST1048405" s="3"/>
      <c r="SU1048405" s="3"/>
      <c r="SV1048405" s="3"/>
      <c r="SW1048405" s="3"/>
      <c r="SX1048405" s="3"/>
      <c r="SY1048405" s="3"/>
      <c r="SZ1048405" s="3"/>
      <c r="TA1048405" s="3"/>
      <c r="TB1048405" s="3"/>
      <c r="TC1048405" s="3"/>
      <c r="TD1048405" s="3"/>
      <c r="TE1048405" s="3"/>
      <c r="TF1048405" s="3"/>
      <c r="TG1048405" s="3"/>
      <c r="TH1048405" s="3"/>
      <c r="TI1048405" s="3"/>
      <c r="TJ1048405" s="3"/>
      <c r="TK1048405" s="3"/>
      <c r="TL1048405" s="3"/>
      <c r="TM1048405" s="3"/>
      <c r="TN1048405" s="3"/>
      <c r="TO1048405" s="3"/>
      <c r="TP1048405" s="3"/>
      <c r="TQ1048405" s="3"/>
      <c r="TR1048405" s="3"/>
      <c r="TS1048405" s="3"/>
      <c r="TT1048405" s="3"/>
      <c r="TU1048405" s="3"/>
      <c r="TV1048405" s="3"/>
      <c r="TW1048405" s="3"/>
      <c r="TX1048405" s="3"/>
      <c r="TY1048405" s="3"/>
      <c r="TZ1048405" s="3"/>
      <c r="UA1048405" s="3"/>
      <c r="UB1048405" s="3"/>
      <c r="UC1048405" s="3"/>
      <c r="UD1048405" s="3"/>
      <c r="UE1048405" s="3"/>
      <c r="UF1048405" s="3"/>
      <c r="UG1048405" s="3"/>
      <c r="UH1048405" s="3"/>
      <c r="UI1048405" s="3"/>
      <c r="UJ1048405" s="3"/>
      <c r="UK1048405" s="3"/>
      <c r="UL1048405" s="3"/>
      <c r="UM1048405" s="3"/>
      <c r="UN1048405" s="3"/>
      <c r="UO1048405" s="3"/>
      <c r="UP1048405" s="3"/>
      <c r="UQ1048405" s="3"/>
      <c r="UR1048405" s="3"/>
      <c r="US1048405" s="3"/>
      <c r="UT1048405" s="3"/>
      <c r="UU1048405" s="3"/>
      <c r="UV1048405" s="3"/>
      <c r="UW1048405" s="3"/>
      <c r="UX1048405" s="3"/>
      <c r="UY1048405" s="3"/>
      <c r="UZ1048405" s="3"/>
      <c r="VA1048405" s="3"/>
      <c r="VB1048405" s="3"/>
      <c r="VC1048405" s="3"/>
      <c r="VD1048405" s="3"/>
      <c r="VE1048405" s="3"/>
      <c r="VF1048405" s="3"/>
      <c r="VG1048405" s="3"/>
      <c r="VH1048405" s="3"/>
      <c r="VI1048405" s="3"/>
      <c r="VJ1048405" s="3"/>
      <c r="VK1048405" s="3"/>
      <c r="VL1048405" s="3"/>
      <c r="VM1048405" s="3"/>
      <c r="VN1048405" s="3"/>
      <c r="VO1048405" s="3"/>
      <c r="VP1048405" s="3"/>
      <c r="VQ1048405" s="3"/>
      <c r="VR1048405" s="3"/>
      <c r="VS1048405" s="3"/>
      <c r="VT1048405" s="3"/>
      <c r="VU1048405" s="3"/>
      <c r="VV1048405" s="3"/>
      <c r="VW1048405" s="3"/>
      <c r="VX1048405" s="3"/>
      <c r="VY1048405" s="3"/>
      <c r="VZ1048405" s="3"/>
      <c r="WA1048405" s="3"/>
      <c r="WB1048405" s="3"/>
      <c r="WC1048405" s="3"/>
      <c r="WD1048405" s="3"/>
      <c r="WE1048405" s="3"/>
      <c r="WF1048405" s="3"/>
      <c r="WG1048405" s="3"/>
      <c r="WH1048405" s="3"/>
      <c r="WI1048405" s="3"/>
      <c r="WJ1048405" s="3"/>
      <c r="WK1048405" s="3"/>
      <c r="WL1048405" s="3"/>
      <c r="WM1048405" s="3"/>
      <c r="WN1048405" s="3"/>
      <c r="WO1048405" s="3"/>
      <c r="WP1048405" s="3"/>
      <c r="WQ1048405" s="3"/>
      <c r="WR1048405" s="3"/>
      <c r="WS1048405" s="3"/>
      <c r="WT1048405" s="3"/>
      <c r="WU1048405" s="3"/>
      <c r="WV1048405" s="3"/>
      <c r="WW1048405" s="3"/>
      <c r="WX1048405" s="3"/>
      <c r="WY1048405" s="3"/>
      <c r="WZ1048405" s="3"/>
      <c r="XA1048405" s="3"/>
      <c r="XB1048405" s="3"/>
      <c r="XC1048405" s="3"/>
      <c r="XD1048405" s="3"/>
      <c r="XE1048405" s="3"/>
      <c r="XF1048405" s="3"/>
      <c r="XG1048405" s="3"/>
      <c r="XH1048405" s="3"/>
      <c r="XI1048405" s="3"/>
      <c r="XJ1048405" s="3"/>
      <c r="XK1048405" s="3"/>
      <c r="XL1048405" s="3"/>
      <c r="XM1048405" s="3"/>
      <c r="XN1048405" s="3"/>
      <c r="XO1048405" s="3"/>
      <c r="XP1048405" s="3"/>
      <c r="XQ1048405" s="3"/>
      <c r="XR1048405" s="3"/>
      <c r="XS1048405" s="3"/>
      <c r="XT1048405" s="3"/>
      <c r="XU1048405" s="3"/>
      <c r="XV1048405" s="3"/>
      <c r="XW1048405" s="3"/>
      <c r="XX1048405" s="3"/>
      <c r="XY1048405" s="3"/>
      <c r="XZ1048405" s="3"/>
      <c r="YA1048405" s="3"/>
      <c r="YB1048405" s="3"/>
      <c r="YC1048405" s="3"/>
      <c r="YD1048405" s="3"/>
      <c r="YE1048405" s="3"/>
      <c r="YF1048405" s="3"/>
      <c r="YG1048405" s="3"/>
      <c r="YH1048405" s="3"/>
      <c r="YI1048405" s="3"/>
      <c r="YJ1048405" s="3"/>
      <c r="YK1048405" s="3"/>
      <c r="YL1048405" s="3"/>
      <c r="YM1048405" s="3"/>
      <c r="YN1048405" s="3"/>
      <c r="YO1048405" s="3"/>
      <c r="YP1048405" s="3"/>
      <c r="YQ1048405" s="3"/>
      <c r="YR1048405" s="3"/>
      <c r="YS1048405" s="3"/>
      <c r="YT1048405" s="3"/>
      <c r="YU1048405" s="3"/>
      <c r="YV1048405" s="3"/>
      <c r="YW1048405" s="3"/>
      <c r="YX1048405" s="3"/>
      <c r="YY1048405" s="3"/>
      <c r="YZ1048405" s="3"/>
      <c r="ZA1048405" s="3"/>
      <c r="ZB1048405" s="3"/>
      <c r="ZC1048405" s="3"/>
      <c r="ZD1048405" s="3"/>
      <c r="ZE1048405" s="3"/>
      <c r="ZF1048405" s="3"/>
      <c r="ZG1048405" s="3"/>
      <c r="ZH1048405" s="3"/>
      <c r="ZI1048405" s="3"/>
      <c r="ZJ1048405" s="3"/>
      <c r="ZK1048405" s="3"/>
      <c r="ZL1048405" s="3"/>
      <c r="ZM1048405" s="3"/>
      <c r="ZN1048405" s="3"/>
      <c r="ZO1048405" s="3"/>
      <c r="ZP1048405" s="3"/>
      <c r="ZQ1048405" s="3"/>
      <c r="ZR1048405" s="3"/>
      <c r="ZS1048405" s="3"/>
      <c r="ZT1048405" s="3"/>
      <c r="ZU1048405" s="3"/>
      <c r="ZV1048405" s="3"/>
      <c r="ZW1048405" s="3"/>
      <c r="ZX1048405" s="3"/>
      <c r="ZY1048405" s="3"/>
      <c r="ZZ1048405" s="3"/>
      <c r="AAA1048405" s="3"/>
      <c r="AAB1048405" s="3"/>
      <c r="AAC1048405" s="3"/>
      <c r="AAD1048405" s="3"/>
      <c r="AAE1048405" s="3"/>
      <c r="AAF1048405" s="3"/>
      <c r="AAG1048405" s="3"/>
      <c r="AAH1048405" s="3"/>
      <c r="AAI1048405" s="3"/>
      <c r="AAJ1048405" s="3"/>
      <c r="AAK1048405" s="3"/>
      <c r="AAL1048405" s="3"/>
      <c r="AAM1048405" s="3"/>
      <c r="AAN1048405" s="3"/>
      <c r="AAO1048405" s="3"/>
      <c r="AAP1048405" s="3"/>
      <c r="AAQ1048405" s="3"/>
      <c r="AAR1048405" s="3"/>
      <c r="AAS1048405" s="3"/>
      <c r="AAT1048405" s="3"/>
      <c r="AAU1048405" s="3"/>
      <c r="AAV1048405" s="3"/>
      <c r="AAW1048405" s="3"/>
      <c r="AAX1048405" s="3"/>
      <c r="AAY1048405" s="3"/>
      <c r="AAZ1048405" s="3"/>
      <c r="ABA1048405" s="3"/>
      <c r="ABB1048405" s="3"/>
      <c r="ABC1048405" s="3"/>
      <c r="ABD1048405" s="3"/>
      <c r="ABE1048405" s="3"/>
      <c r="ABF1048405" s="3"/>
      <c r="ABG1048405" s="3"/>
      <c r="ABH1048405" s="3"/>
      <c r="ABI1048405" s="3"/>
      <c r="ABJ1048405" s="3"/>
      <c r="ABK1048405" s="3"/>
      <c r="ABL1048405" s="3"/>
      <c r="ABM1048405" s="3"/>
      <c r="ABN1048405" s="3"/>
      <c r="ABO1048405" s="3"/>
      <c r="ABP1048405" s="3"/>
      <c r="ABQ1048405" s="3"/>
      <c r="ABR1048405" s="3"/>
      <c r="ABS1048405" s="3"/>
      <c r="ABT1048405" s="3"/>
      <c r="ABU1048405" s="3"/>
      <c r="ABV1048405" s="3"/>
      <c r="ABW1048405" s="3"/>
      <c r="ABX1048405" s="3"/>
      <c r="ABY1048405" s="3"/>
      <c r="ABZ1048405" s="3"/>
      <c r="ACA1048405" s="3"/>
      <c r="ACB1048405" s="3"/>
      <c r="ACC1048405" s="3"/>
      <c r="ACD1048405" s="3"/>
      <c r="ACE1048405" s="3"/>
      <c r="ACF1048405" s="3"/>
      <c r="ACG1048405" s="3"/>
      <c r="ACH1048405" s="3"/>
      <c r="ACI1048405" s="3"/>
      <c r="ACJ1048405" s="3"/>
      <c r="ACK1048405" s="3"/>
      <c r="ACL1048405" s="3"/>
      <c r="ACM1048405" s="3"/>
      <c r="ACN1048405" s="3"/>
      <c r="ACO1048405" s="3"/>
      <c r="ACP1048405" s="3"/>
      <c r="ACQ1048405" s="3"/>
      <c r="ACR1048405" s="3"/>
      <c r="ACS1048405" s="3"/>
      <c r="ACT1048405" s="3"/>
      <c r="ACU1048405" s="3"/>
      <c r="ACV1048405" s="3"/>
      <c r="ACW1048405" s="3"/>
      <c r="ACX1048405" s="3"/>
      <c r="ACY1048405" s="3"/>
      <c r="ACZ1048405" s="3"/>
      <c r="ADA1048405" s="3"/>
      <c r="ADB1048405" s="3"/>
      <c r="ADC1048405" s="3"/>
      <c r="ADD1048405" s="3"/>
      <c r="ADE1048405" s="3"/>
      <c r="ADF1048405" s="3"/>
      <c r="ADG1048405" s="3"/>
      <c r="ADH1048405" s="3"/>
      <c r="ADI1048405" s="3"/>
      <c r="ADJ1048405" s="3"/>
      <c r="ADK1048405" s="3"/>
      <c r="ADL1048405" s="3"/>
      <c r="ADM1048405" s="3"/>
      <c r="ADN1048405" s="3"/>
      <c r="ADO1048405" s="3"/>
      <c r="ADP1048405" s="3"/>
      <c r="ADQ1048405" s="3"/>
      <c r="ADR1048405" s="3"/>
      <c r="ADS1048405" s="3"/>
      <c r="ADT1048405" s="3"/>
      <c r="ADU1048405" s="3"/>
      <c r="ADV1048405" s="3"/>
      <c r="ADW1048405" s="3"/>
      <c r="ADX1048405" s="3"/>
      <c r="ADY1048405" s="3"/>
      <c r="ADZ1048405" s="3"/>
      <c r="AEA1048405" s="3"/>
      <c r="AEB1048405" s="3"/>
      <c r="AEC1048405" s="3"/>
      <c r="AED1048405" s="3"/>
      <c r="AEE1048405" s="3"/>
      <c r="AEF1048405" s="3"/>
      <c r="AEG1048405" s="3"/>
      <c r="AEH1048405" s="3"/>
      <c r="AEI1048405" s="3"/>
      <c r="AEJ1048405" s="3"/>
      <c r="AEK1048405" s="3"/>
      <c r="AEL1048405" s="3"/>
      <c r="AEM1048405" s="3"/>
      <c r="AEN1048405" s="3"/>
      <c r="AEO1048405" s="3"/>
      <c r="AEP1048405" s="3"/>
      <c r="AEQ1048405" s="3"/>
      <c r="AER1048405" s="3"/>
      <c r="AES1048405" s="3"/>
      <c r="AET1048405" s="3"/>
      <c r="AEU1048405" s="3"/>
      <c r="AEV1048405" s="3"/>
      <c r="AEW1048405" s="3"/>
      <c r="AEX1048405" s="3"/>
      <c r="AEY1048405" s="3"/>
      <c r="AEZ1048405" s="3"/>
      <c r="AFA1048405" s="3"/>
      <c r="AFB1048405" s="3"/>
      <c r="AFC1048405" s="3"/>
      <c r="AFD1048405" s="3"/>
      <c r="AFE1048405" s="3"/>
      <c r="AFF1048405" s="3"/>
      <c r="AFG1048405" s="3"/>
      <c r="AFH1048405" s="3"/>
      <c r="AFI1048405" s="3"/>
      <c r="AFJ1048405" s="3"/>
      <c r="AFK1048405" s="3"/>
      <c r="AFL1048405" s="3"/>
      <c r="AFM1048405" s="3"/>
      <c r="AFN1048405" s="3"/>
      <c r="AFO1048405" s="3"/>
      <c r="AFP1048405" s="3"/>
      <c r="AFQ1048405" s="3"/>
      <c r="AFR1048405" s="3"/>
      <c r="AFS1048405" s="3"/>
      <c r="AFT1048405" s="3"/>
      <c r="AFU1048405" s="3"/>
      <c r="AFV1048405" s="3"/>
      <c r="AFW1048405" s="3"/>
      <c r="AFX1048405" s="3"/>
      <c r="AFY1048405" s="3"/>
      <c r="AFZ1048405" s="3"/>
      <c r="AGA1048405" s="3"/>
      <c r="AGB1048405" s="3"/>
      <c r="AGC1048405" s="3"/>
      <c r="AGD1048405" s="3"/>
      <c r="AGE1048405" s="3"/>
      <c r="AGF1048405" s="3"/>
      <c r="AGG1048405" s="3"/>
      <c r="AGH1048405" s="3"/>
      <c r="AGI1048405" s="3"/>
      <c r="AGJ1048405" s="3"/>
      <c r="AGK1048405" s="3"/>
      <c r="AGL1048405" s="3"/>
      <c r="AGM1048405" s="3"/>
      <c r="AGN1048405" s="3"/>
      <c r="AGO1048405" s="3"/>
      <c r="AGP1048405" s="3"/>
      <c r="AGQ1048405" s="3"/>
      <c r="AGR1048405" s="3"/>
      <c r="AGS1048405" s="3"/>
      <c r="AGT1048405" s="3"/>
      <c r="AGU1048405" s="3"/>
      <c r="AGV1048405" s="3"/>
      <c r="AGW1048405" s="3"/>
      <c r="AGX1048405" s="3"/>
      <c r="AGY1048405" s="3"/>
      <c r="AGZ1048405" s="3"/>
      <c r="AHA1048405" s="3"/>
      <c r="AHB1048405" s="3"/>
      <c r="AHC1048405" s="3"/>
      <c r="AHD1048405" s="3"/>
      <c r="AHE1048405" s="3"/>
      <c r="AHF1048405" s="3"/>
      <c r="AHG1048405" s="3"/>
      <c r="AHH1048405" s="3"/>
      <c r="AHI1048405" s="3"/>
      <c r="AHJ1048405" s="3"/>
      <c r="AHK1048405" s="3"/>
      <c r="AHL1048405" s="3"/>
      <c r="AHM1048405" s="3"/>
      <c r="AHN1048405" s="3"/>
      <c r="AHO1048405" s="3"/>
      <c r="AHP1048405" s="3"/>
      <c r="AHQ1048405" s="3"/>
      <c r="AHR1048405" s="3"/>
      <c r="AHS1048405" s="3"/>
      <c r="AHT1048405" s="3"/>
      <c r="AHU1048405" s="3"/>
      <c r="AHV1048405" s="3"/>
      <c r="AHW1048405" s="3"/>
      <c r="AHX1048405" s="3"/>
      <c r="AHY1048405" s="3"/>
      <c r="AHZ1048405" s="3"/>
      <c r="AIA1048405" s="3"/>
      <c r="AIB1048405" s="3"/>
      <c r="AIC1048405" s="3"/>
      <c r="AID1048405" s="3"/>
      <c r="AIE1048405" s="3"/>
      <c r="AIF1048405" s="3"/>
      <c r="AIG1048405" s="3"/>
      <c r="AIH1048405" s="3"/>
      <c r="AII1048405" s="3"/>
      <c r="AIJ1048405" s="3"/>
      <c r="AIK1048405" s="3"/>
      <c r="AIL1048405" s="3"/>
      <c r="AIM1048405" s="3"/>
      <c r="AIN1048405" s="3"/>
      <c r="AIO1048405" s="3"/>
      <c r="AIP1048405" s="3"/>
      <c r="AIQ1048405" s="3"/>
      <c r="AIR1048405" s="3"/>
      <c r="AIS1048405" s="3"/>
      <c r="AIT1048405" s="3"/>
      <c r="AIU1048405" s="3"/>
      <c r="AIV1048405" s="3"/>
      <c r="AIW1048405" s="3"/>
      <c r="AIX1048405" s="3"/>
      <c r="AIY1048405" s="3"/>
      <c r="AIZ1048405" s="3"/>
      <c r="AJA1048405" s="3"/>
      <c r="AJB1048405" s="3"/>
      <c r="AJC1048405" s="3"/>
      <c r="AJD1048405" s="3"/>
      <c r="AJE1048405" s="3"/>
      <c r="AJF1048405" s="3"/>
      <c r="AJG1048405" s="3"/>
      <c r="AJH1048405" s="3"/>
      <c r="AJI1048405" s="3"/>
      <c r="AJJ1048405" s="3"/>
      <c r="AJK1048405" s="3"/>
      <c r="AJL1048405" s="3"/>
      <c r="AJM1048405" s="3"/>
      <c r="AJN1048405" s="3"/>
      <c r="AJO1048405" s="3"/>
      <c r="AJP1048405" s="3"/>
      <c r="AJQ1048405" s="3"/>
      <c r="AJR1048405" s="3"/>
      <c r="AJS1048405" s="3"/>
      <c r="AJT1048405" s="3"/>
      <c r="AJU1048405" s="3"/>
      <c r="AJV1048405" s="3"/>
      <c r="AJW1048405" s="3"/>
      <c r="AJX1048405" s="3"/>
      <c r="AJY1048405" s="3"/>
      <c r="AJZ1048405" s="3"/>
      <c r="AKA1048405" s="3"/>
      <c r="AKB1048405" s="3"/>
      <c r="AKC1048405" s="3"/>
      <c r="AKD1048405" s="3"/>
      <c r="AKE1048405" s="3"/>
      <c r="AKF1048405" s="3"/>
      <c r="AKG1048405" s="3"/>
      <c r="AKH1048405" s="3"/>
      <c r="AKI1048405" s="3"/>
      <c r="AKJ1048405" s="3"/>
      <c r="AKK1048405" s="3"/>
      <c r="AKL1048405" s="3"/>
      <c r="AKM1048405" s="3"/>
      <c r="AKN1048405" s="3"/>
      <c r="AKO1048405" s="3"/>
      <c r="AKP1048405" s="3"/>
      <c r="AKQ1048405" s="3"/>
      <c r="AKR1048405" s="3"/>
      <c r="AKS1048405" s="3"/>
      <c r="AKT1048405" s="3"/>
      <c r="AKU1048405" s="3"/>
      <c r="AKV1048405" s="3"/>
      <c r="AKW1048405" s="3"/>
      <c r="AKX1048405" s="3"/>
      <c r="AKY1048405" s="3"/>
      <c r="AKZ1048405" s="3"/>
      <c r="ALA1048405" s="3"/>
      <c r="ALB1048405" s="3"/>
      <c r="ALC1048405" s="3"/>
      <c r="ALD1048405" s="3"/>
      <c r="ALE1048405" s="3"/>
      <c r="ALF1048405" s="3"/>
      <c r="ALG1048405" s="3"/>
      <c r="ALH1048405" s="3"/>
      <c r="ALI1048405" s="3"/>
      <c r="ALJ1048405" s="3"/>
      <c r="ALK1048405" s="3"/>
      <c r="ALL1048405" s="3"/>
      <c r="ALM1048405" s="3"/>
      <c r="ALN1048405" s="3"/>
      <c r="ALO1048405" s="3"/>
      <c r="ALP1048405" s="3"/>
      <c r="ALQ1048405" s="3"/>
      <c r="ALR1048405" s="3"/>
      <c r="ALS1048405" s="3"/>
      <c r="ALT1048405" s="3"/>
      <c r="ALU1048405" s="3"/>
      <c r="ALV1048405" s="3"/>
      <c r="ALW1048405" s="3"/>
      <c r="ALX1048405" s="3"/>
      <c r="ALY1048405" s="3"/>
      <c r="ALZ1048405" s="3"/>
      <c r="AMA1048405" s="3"/>
      <c r="AMB1048405" s="3"/>
      <c r="AMC1048405" s="3"/>
      <c r="AMD1048405" s="3"/>
      <c r="AME1048405" s="3"/>
      <c r="AMF1048405" s="3"/>
    </row>
    <row r="1048406" spans="253:1020" s="2" customFormat="1" ht="12.75" customHeight="1" x14ac:dyDescent="0.2">
      <c r="IS1048406" s="3"/>
      <c r="IT1048406" s="3"/>
      <c r="IU1048406" s="3"/>
      <c r="IV1048406" s="3"/>
      <c r="IW1048406" s="3"/>
      <c r="IX1048406" s="3"/>
      <c r="IY1048406" s="3"/>
      <c r="IZ1048406" s="3"/>
      <c r="JA1048406" s="3"/>
      <c r="JB1048406" s="3"/>
      <c r="JC1048406" s="3"/>
      <c r="JD1048406" s="3"/>
      <c r="JE1048406" s="3"/>
      <c r="JF1048406" s="3"/>
      <c r="JG1048406" s="3"/>
      <c r="JH1048406" s="3"/>
      <c r="JI1048406" s="3"/>
      <c r="JJ1048406" s="3"/>
      <c r="JK1048406" s="3"/>
      <c r="JL1048406" s="3"/>
      <c r="JM1048406" s="3"/>
      <c r="JN1048406" s="3"/>
      <c r="JO1048406" s="3"/>
      <c r="JP1048406" s="3"/>
      <c r="JQ1048406" s="3"/>
      <c r="JR1048406" s="3"/>
      <c r="JS1048406" s="3"/>
      <c r="JT1048406" s="3"/>
      <c r="JU1048406" s="3"/>
      <c r="JV1048406" s="3"/>
      <c r="JW1048406" s="3"/>
      <c r="JX1048406" s="3"/>
      <c r="JY1048406" s="3"/>
      <c r="JZ1048406" s="3"/>
      <c r="KA1048406" s="3"/>
      <c r="KB1048406" s="3"/>
      <c r="KC1048406" s="3"/>
      <c r="KD1048406" s="3"/>
      <c r="KE1048406" s="3"/>
      <c r="KF1048406" s="3"/>
      <c r="KG1048406" s="3"/>
      <c r="KH1048406" s="3"/>
      <c r="KI1048406" s="3"/>
      <c r="KJ1048406" s="3"/>
      <c r="KK1048406" s="3"/>
      <c r="KL1048406" s="3"/>
      <c r="KM1048406" s="3"/>
      <c r="KN1048406" s="3"/>
      <c r="KO1048406" s="3"/>
      <c r="KP1048406" s="3"/>
      <c r="KQ1048406" s="3"/>
      <c r="KR1048406" s="3"/>
      <c r="KS1048406" s="3"/>
      <c r="KT1048406" s="3"/>
      <c r="KU1048406" s="3"/>
      <c r="KV1048406" s="3"/>
      <c r="KW1048406" s="3"/>
      <c r="KX1048406" s="3"/>
      <c r="KY1048406" s="3"/>
      <c r="KZ1048406" s="3"/>
      <c r="LA1048406" s="3"/>
      <c r="LB1048406" s="3"/>
      <c r="LC1048406" s="3"/>
      <c r="LD1048406" s="3"/>
      <c r="LE1048406" s="3"/>
      <c r="LF1048406" s="3"/>
      <c r="LG1048406" s="3"/>
      <c r="LH1048406" s="3"/>
      <c r="LI1048406" s="3"/>
      <c r="LJ1048406" s="3"/>
      <c r="LK1048406" s="3"/>
      <c r="LL1048406" s="3"/>
      <c r="LM1048406" s="3"/>
      <c r="LN1048406" s="3"/>
      <c r="LO1048406" s="3"/>
      <c r="LP1048406" s="3"/>
      <c r="LQ1048406" s="3"/>
      <c r="LR1048406" s="3"/>
      <c r="LS1048406" s="3"/>
      <c r="LT1048406" s="3"/>
      <c r="LU1048406" s="3"/>
      <c r="LV1048406" s="3"/>
      <c r="LW1048406" s="3"/>
      <c r="LX1048406" s="3"/>
      <c r="LY1048406" s="3"/>
      <c r="LZ1048406" s="3"/>
      <c r="MA1048406" s="3"/>
      <c r="MB1048406" s="3"/>
      <c r="MC1048406" s="3"/>
      <c r="MD1048406" s="3"/>
      <c r="ME1048406" s="3"/>
      <c r="MF1048406" s="3"/>
      <c r="MG1048406" s="3"/>
      <c r="MH1048406" s="3"/>
      <c r="MI1048406" s="3"/>
      <c r="MJ1048406" s="3"/>
      <c r="MK1048406" s="3"/>
      <c r="ML1048406" s="3"/>
      <c r="MM1048406" s="3"/>
      <c r="MN1048406" s="3"/>
      <c r="MO1048406" s="3"/>
      <c r="MP1048406" s="3"/>
      <c r="MQ1048406" s="3"/>
      <c r="MR1048406" s="3"/>
      <c r="MS1048406" s="3"/>
      <c r="MT1048406" s="3"/>
      <c r="MU1048406" s="3"/>
      <c r="MV1048406" s="3"/>
      <c r="MW1048406" s="3"/>
      <c r="MX1048406" s="3"/>
      <c r="MY1048406" s="3"/>
      <c r="MZ1048406" s="3"/>
      <c r="NA1048406" s="3"/>
      <c r="NB1048406" s="3"/>
      <c r="NC1048406" s="3"/>
      <c r="ND1048406" s="3"/>
      <c r="NE1048406" s="3"/>
      <c r="NF1048406" s="3"/>
      <c r="NG1048406" s="3"/>
      <c r="NH1048406" s="3"/>
      <c r="NI1048406" s="3"/>
      <c r="NJ1048406" s="3"/>
      <c r="NK1048406" s="3"/>
      <c r="NL1048406" s="3"/>
      <c r="NM1048406" s="3"/>
      <c r="NN1048406" s="3"/>
      <c r="NO1048406" s="3"/>
      <c r="NP1048406" s="3"/>
      <c r="NQ1048406" s="3"/>
      <c r="NR1048406" s="3"/>
      <c r="NS1048406" s="3"/>
      <c r="NT1048406" s="3"/>
      <c r="NU1048406" s="3"/>
      <c r="NV1048406" s="3"/>
      <c r="NW1048406" s="3"/>
      <c r="NX1048406" s="3"/>
      <c r="NY1048406" s="3"/>
      <c r="NZ1048406" s="3"/>
      <c r="OA1048406" s="3"/>
      <c r="OB1048406" s="3"/>
      <c r="OC1048406" s="3"/>
      <c r="OD1048406" s="3"/>
      <c r="OE1048406" s="3"/>
      <c r="OF1048406" s="3"/>
      <c r="OG1048406" s="3"/>
      <c r="OH1048406" s="3"/>
      <c r="OI1048406" s="3"/>
      <c r="OJ1048406" s="3"/>
      <c r="OK1048406" s="3"/>
      <c r="OL1048406" s="3"/>
      <c r="OM1048406" s="3"/>
      <c r="ON1048406" s="3"/>
      <c r="OO1048406" s="3"/>
      <c r="OP1048406" s="3"/>
      <c r="OQ1048406" s="3"/>
      <c r="OR1048406" s="3"/>
      <c r="OS1048406" s="3"/>
      <c r="OT1048406" s="3"/>
      <c r="OU1048406" s="3"/>
      <c r="OV1048406" s="3"/>
      <c r="OW1048406" s="3"/>
      <c r="OX1048406" s="3"/>
      <c r="OY1048406" s="3"/>
      <c r="OZ1048406" s="3"/>
      <c r="PA1048406" s="3"/>
      <c r="PB1048406" s="3"/>
      <c r="PC1048406" s="3"/>
      <c r="PD1048406" s="3"/>
      <c r="PE1048406" s="3"/>
      <c r="PF1048406" s="3"/>
      <c r="PG1048406" s="3"/>
      <c r="PH1048406" s="3"/>
      <c r="PI1048406" s="3"/>
      <c r="PJ1048406" s="3"/>
      <c r="PK1048406" s="3"/>
      <c r="PL1048406" s="3"/>
      <c r="PM1048406" s="3"/>
      <c r="PN1048406" s="3"/>
      <c r="PO1048406" s="3"/>
      <c r="PP1048406" s="3"/>
      <c r="PQ1048406" s="3"/>
      <c r="PR1048406" s="3"/>
      <c r="PS1048406" s="3"/>
      <c r="PT1048406" s="3"/>
      <c r="PU1048406" s="3"/>
      <c r="PV1048406" s="3"/>
      <c r="PW1048406" s="3"/>
      <c r="PX1048406" s="3"/>
      <c r="PY1048406" s="3"/>
      <c r="PZ1048406" s="3"/>
      <c r="QA1048406" s="3"/>
      <c r="QB1048406" s="3"/>
      <c r="QC1048406" s="3"/>
      <c r="QD1048406" s="3"/>
      <c r="QE1048406" s="3"/>
      <c r="QF1048406" s="3"/>
      <c r="QG1048406" s="3"/>
      <c r="QH1048406" s="3"/>
      <c r="QI1048406" s="3"/>
      <c r="QJ1048406" s="3"/>
      <c r="QK1048406" s="3"/>
      <c r="QL1048406" s="3"/>
      <c r="QM1048406" s="3"/>
      <c r="QN1048406" s="3"/>
      <c r="QO1048406" s="3"/>
      <c r="QP1048406" s="3"/>
      <c r="QQ1048406" s="3"/>
      <c r="QR1048406" s="3"/>
      <c r="QS1048406" s="3"/>
      <c r="QT1048406" s="3"/>
      <c r="QU1048406" s="3"/>
      <c r="QV1048406" s="3"/>
      <c r="QW1048406" s="3"/>
      <c r="QX1048406" s="3"/>
      <c r="QY1048406" s="3"/>
      <c r="QZ1048406" s="3"/>
      <c r="RA1048406" s="3"/>
      <c r="RB1048406" s="3"/>
      <c r="RC1048406" s="3"/>
      <c r="RD1048406" s="3"/>
      <c r="RE1048406" s="3"/>
      <c r="RF1048406" s="3"/>
      <c r="RG1048406" s="3"/>
      <c r="RH1048406" s="3"/>
      <c r="RI1048406" s="3"/>
      <c r="RJ1048406" s="3"/>
      <c r="RK1048406" s="3"/>
      <c r="RL1048406" s="3"/>
      <c r="RM1048406" s="3"/>
      <c r="RN1048406" s="3"/>
      <c r="RO1048406" s="3"/>
      <c r="RP1048406" s="3"/>
      <c r="RQ1048406" s="3"/>
      <c r="RR1048406" s="3"/>
      <c r="RS1048406" s="3"/>
      <c r="RT1048406" s="3"/>
      <c r="RU1048406" s="3"/>
      <c r="RV1048406" s="3"/>
      <c r="RW1048406" s="3"/>
      <c r="RX1048406" s="3"/>
      <c r="RY1048406" s="3"/>
      <c r="RZ1048406" s="3"/>
      <c r="SA1048406" s="3"/>
      <c r="SB1048406" s="3"/>
      <c r="SC1048406" s="3"/>
      <c r="SD1048406" s="3"/>
      <c r="SE1048406" s="3"/>
      <c r="SF1048406" s="3"/>
      <c r="SG1048406" s="3"/>
      <c r="SH1048406" s="3"/>
      <c r="SI1048406" s="3"/>
      <c r="SJ1048406" s="3"/>
      <c r="SK1048406" s="3"/>
      <c r="SL1048406" s="3"/>
      <c r="SM1048406" s="3"/>
      <c r="SN1048406" s="3"/>
      <c r="SO1048406" s="3"/>
      <c r="SP1048406" s="3"/>
      <c r="SQ1048406" s="3"/>
      <c r="SR1048406" s="3"/>
      <c r="SS1048406" s="3"/>
      <c r="ST1048406" s="3"/>
      <c r="SU1048406" s="3"/>
      <c r="SV1048406" s="3"/>
      <c r="SW1048406" s="3"/>
      <c r="SX1048406" s="3"/>
      <c r="SY1048406" s="3"/>
      <c r="SZ1048406" s="3"/>
      <c r="TA1048406" s="3"/>
      <c r="TB1048406" s="3"/>
      <c r="TC1048406" s="3"/>
      <c r="TD1048406" s="3"/>
      <c r="TE1048406" s="3"/>
      <c r="TF1048406" s="3"/>
      <c r="TG1048406" s="3"/>
      <c r="TH1048406" s="3"/>
      <c r="TI1048406" s="3"/>
      <c r="TJ1048406" s="3"/>
      <c r="TK1048406" s="3"/>
      <c r="TL1048406" s="3"/>
      <c r="TM1048406" s="3"/>
      <c r="TN1048406" s="3"/>
      <c r="TO1048406" s="3"/>
      <c r="TP1048406" s="3"/>
      <c r="TQ1048406" s="3"/>
      <c r="TR1048406" s="3"/>
      <c r="TS1048406" s="3"/>
      <c r="TT1048406" s="3"/>
      <c r="TU1048406" s="3"/>
      <c r="TV1048406" s="3"/>
      <c r="TW1048406" s="3"/>
      <c r="TX1048406" s="3"/>
      <c r="TY1048406" s="3"/>
      <c r="TZ1048406" s="3"/>
      <c r="UA1048406" s="3"/>
      <c r="UB1048406" s="3"/>
      <c r="UC1048406" s="3"/>
      <c r="UD1048406" s="3"/>
      <c r="UE1048406" s="3"/>
      <c r="UF1048406" s="3"/>
      <c r="UG1048406" s="3"/>
      <c r="UH1048406" s="3"/>
      <c r="UI1048406" s="3"/>
      <c r="UJ1048406" s="3"/>
      <c r="UK1048406" s="3"/>
      <c r="UL1048406" s="3"/>
      <c r="UM1048406" s="3"/>
      <c r="UN1048406" s="3"/>
      <c r="UO1048406" s="3"/>
      <c r="UP1048406" s="3"/>
      <c r="UQ1048406" s="3"/>
      <c r="UR1048406" s="3"/>
      <c r="US1048406" s="3"/>
      <c r="UT1048406" s="3"/>
      <c r="UU1048406" s="3"/>
      <c r="UV1048406" s="3"/>
      <c r="UW1048406" s="3"/>
      <c r="UX1048406" s="3"/>
      <c r="UY1048406" s="3"/>
      <c r="UZ1048406" s="3"/>
      <c r="VA1048406" s="3"/>
      <c r="VB1048406" s="3"/>
      <c r="VC1048406" s="3"/>
      <c r="VD1048406" s="3"/>
      <c r="VE1048406" s="3"/>
      <c r="VF1048406" s="3"/>
      <c r="VG1048406" s="3"/>
      <c r="VH1048406" s="3"/>
      <c r="VI1048406" s="3"/>
      <c r="VJ1048406" s="3"/>
      <c r="VK1048406" s="3"/>
      <c r="VL1048406" s="3"/>
      <c r="VM1048406" s="3"/>
      <c r="VN1048406" s="3"/>
      <c r="VO1048406" s="3"/>
      <c r="VP1048406" s="3"/>
      <c r="VQ1048406" s="3"/>
      <c r="VR1048406" s="3"/>
      <c r="VS1048406" s="3"/>
      <c r="VT1048406" s="3"/>
      <c r="VU1048406" s="3"/>
      <c r="VV1048406" s="3"/>
      <c r="VW1048406" s="3"/>
      <c r="VX1048406" s="3"/>
      <c r="VY1048406" s="3"/>
      <c r="VZ1048406" s="3"/>
      <c r="WA1048406" s="3"/>
      <c r="WB1048406" s="3"/>
      <c r="WC1048406" s="3"/>
      <c r="WD1048406" s="3"/>
      <c r="WE1048406" s="3"/>
      <c r="WF1048406" s="3"/>
      <c r="WG1048406" s="3"/>
      <c r="WH1048406" s="3"/>
      <c r="WI1048406" s="3"/>
      <c r="WJ1048406" s="3"/>
      <c r="WK1048406" s="3"/>
      <c r="WL1048406" s="3"/>
      <c r="WM1048406" s="3"/>
      <c r="WN1048406" s="3"/>
      <c r="WO1048406" s="3"/>
      <c r="WP1048406" s="3"/>
      <c r="WQ1048406" s="3"/>
      <c r="WR1048406" s="3"/>
      <c r="WS1048406" s="3"/>
      <c r="WT1048406" s="3"/>
      <c r="WU1048406" s="3"/>
      <c r="WV1048406" s="3"/>
      <c r="WW1048406" s="3"/>
      <c r="WX1048406" s="3"/>
      <c r="WY1048406" s="3"/>
      <c r="WZ1048406" s="3"/>
      <c r="XA1048406" s="3"/>
      <c r="XB1048406" s="3"/>
      <c r="XC1048406" s="3"/>
      <c r="XD1048406" s="3"/>
      <c r="XE1048406" s="3"/>
      <c r="XF1048406" s="3"/>
      <c r="XG1048406" s="3"/>
      <c r="XH1048406" s="3"/>
      <c r="XI1048406" s="3"/>
      <c r="XJ1048406" s="3"/>
      <c r="XK1048406" s="3"/>
      <c r="XL1048406" s="3"/>
      <c r="XM1048406" s="3"/>
      <c r="XN1048406" s="3"/>
      <c r="XO1048406" s="3"/>
      <c r="XP1048406" s="3"/>
      <c r="XQ1048406" s="3"/>
      <c r="XR1048406" s="3"/>
      <c r="XS1048406" s="3"/>
      <c r="XT1048406" s="3"/>
      <c r="XU1048406" s="3"/>
      <c r="XV1048406" s="3"/>
      <c r="XW1048406" s="3"/>
      <c r="XX1048406" s="3"/>
      <c r="XY1048406" s="3"/>
      <c r="XZ1048406" s="3"/>
      <c r="YA1048406" s="3"/>
      <c r="YB1048406" s="3"/>
      <c r="YC1048406" s="3"/>
      <c r="YD1048406" s="3"/>
      <c r="YE1048406" s="3"/>
      <c r="YF1048406" s="3"/>
      <c r="YG1048406" s="3"/>
      <c r="YH1048406" s="3"/>
      <c r="YI1048406" s="3"/>
      <c r="YJ1048406" s="3"/>
      <c r="YK1048406" s="3"/>
      <c r="YL1048406" s="3"/>
      <c r="YM1048406" s="3"/>
      <c r="YN1048406" s="3"/>
      <c r="YO1048406" s="3"/>
      <c r="YP1048406" s="3"/>
      <c r="YQ1048406" s="3"/>
      <c r="YR1048406" s="3"/>
      <c r="YS1048406" s="3"/>
      <c r="YT1048406" s="3"/>
      <c r="YU1048406" s="3"/>
      <c r="YV1048406" s="3"/>
      <c r="YW1048406" s="3"/>
      <c r="YX1048406" s="3"/>
      <c r="YY1048406" s="3"/>
      <c r="YZ1048406" s="3"/>
      <c r="ZA1048406" s="3"/>
      <c r="ZB1048406" s="3"/>
      <c r="ZC1048406" s="3"/>
      <c r="ZD1048406" s="3"/>
      <c r="ZE1048406" s="3"/>
      <c r="ZF1048406" s="3"/>
      <c r="ZG1048406" s="3"/>
      <c r="ZH1048406" s="3"/>
      <c r="ZI1048406" s="3"/>
      <c r="ZJ1048406" s="3"/>
      <c r="ZK1048406" s="3"/>
      <c r="ZL1048406" s="3"/>
      <c r="ZM1048406" s="3"/>
      <c r="ZN1048406" s="3"/>
      <c r="ZO1048406" s="3"/>
      <c r="ZP1048406" s="3"/>
      <c r="ZQ1048406" s="3"/>
      <c r="ZR1048406" s="3"/>
      <c r="ZS1048406" s="3"/>
      <c r="ZT1048406" s="3"/>
      <c r="ZU1048406" s="3"/>
      <c r="ZV1048406" s="3"/>
      <c r="ZW1048406" s="3"/>
      <c r="ZX1048406" s="3"/>
      <c r="ZY1048406" s="3"/>
      <c r="ZZ1048406" s="3"/>
      <c r="AAA1048406" s="3"/>
      <c r="AAB1048406" s="3"/>
      <c r="AAC1048406" s="3"/>
      <c r="AAD1048406" s="3"/>
      <c r="AAE1048406" s="3"/>
      <c r="AAF1048406" s="3"/>
      <c r="AAG1048406" s="3"/>
      <c r="AAH1048406" s="3"/>
      <c r="AAI1048406" s="3"/>
      <c r="AAJ1048406" s="3"/>
      <c r="AAK1048406" s="3"/>
      <c r="AAL1048406" s="3"/>
      <c r="AAM1048406" s="3"/>
      <c r="AAN1048406" s="3"/>
      <c r="AAO1048406" s="3"/>
      <c r="AAP1048406" s="3"/>
      <c r="AAQ1048406" s="3"/>
      <c r="AAR1048406" s="3"/>
      <c r="AAS1048406" s="3"/>
      <c r="AAT1048406" s="3"/>
      <c r="AAU1048406" s="3"/>
      <c r="AAV1048406" s="3"/>
      <c r="AAW1048406" s="3"/>
      <c r="AAX1048406" s="3"/>
      <c r="AAY1048406" s="3"/>
      <c r="AAZ1048406" s="3"/>
      <c r="ABA1048406" s="3"/>
      <c r="ABB1048406" s="3"/>
      <c r="ABC1048406" s="3"/>
      <c r="ABD1048406" s="3"/>
      <c r="ABE1048406" s="3"/>
      <c r="ABF1048406" s="3"/>
      <c r="ABG1048406" s="3"/>
      <c r="ABH1048406" s="3"/>
      <c r="ABI1048406" s="3"/>
      <c r="ABJ1048406" s="3"/>
      <c r="ABK1048406" s="3"/>
      <c r="ABL1048406" s="3"/>
      <c r="ABM1048406" s="3"/>
      <c r="ABN1048406" s="3"/>
      <c r="ABO1048406" s="3"/>
      <c r="ABP1048406" s="3"/>
      <c r="ABQ1048406" s="3"/>
      <c r="ABR1048406" s="3"/>
      <c r="ABS1048406" s="3"/>
      <c r="ABT1048406" s="3"/>
      <c r="ABU1048406" s="3"/>
      <c r="ABV1048406" s="3"/>
      <c r="ABW1048406" s="3"/>
      <c r="ABX1048406" s="3"/>
      <c r="ABY1048406" s="3"/>
      <c r="ABZ1048406" s="3"/>
      <c r="ACA1048406" s="3"/>
      <c r="ACB1048406" s="3"/>
      <c r="ACC1048406" s="3"/>
      <c r="ACD1048406" s="3"/>
      <c r="ACE1048406" s="3"/>
      <c r="ACF1048406" s="3"/>
      <c r="ACG1048406" s="3"/>
      <c r="ACH1048406" s="3"/>
      <c r="ACI1048406" s="3"/>
      <c r="ACJ1048406" s="3"/>
      <c r="ACK1048406" s="3"/>
      <c r="ACL1048406" s="3"/>
      <c r="ACM1048406" s="3"/>
      <c r="ACN1048406" s="3"/>
      <c r="ACO1048406" s="3"/>
      <c r="ACP1048406" s="3"/>
      <c r="ACQ1048406" s="3"/>
      <c r="ACR1048406" s="3"/>
      <c r="ACS1048406" s="3"/>
      <c r="ACT1048406" s="3"/>
      <c r="ACU1048406" s="3"/>
      <c r="ACV1048406" s="3"/>
      <c r="ACW1048406" s="3"/>
      <c r="ACX1048406" s="3"/>
      <c r="ACY1048406" s="3"/>
      <c r="ACZ1048406" s="3"/>
      <c r="ADA1048406" s="3"/>
      <c r="ADB1048406" s="3"/>
      <c r="ADC1048406" s="3"/>
      <c r="ADD1048406" s="3"/>
      <c r="ADE1048406" s="3"/>
      <c r="ADF1048406" s="3"/>
      <c r="ADG1048406" s="3"/>
      <c r="ADH1048406" s="3"/>
      <c r="ADI1048406" s="3"/>
      <c r="ADJ1048406" s="3"/>
      <c r="ADK1048406" s="3"/>
      <c r="ADL1048406" s="3"/>
      <c r="ADM1048406" s="3"/>
      <c r="ADN1048406" s="3"/>
      <c r="ADO1048406" s="3"/>
      <c r="ADP1048406" s="3"/>
      <c r="ADQ1048406" s="3"/>
      <c r="ADR1048406" s="3"/>
      <c r="ADS1048406" s="3"/>
      <c r="ADT1048406" s="3"/>
      <c r="ADU1048406" s="3"/>
      <c r="ADV1048406" s="3"/>
      <c r="ADW1048406" s="3"/>
      <c r="ADX1048406" s="3"/>
      <c r="ADY1048406" s="3"/>
      <c r="ADZ1048406" s="3"/>
      <c r="AEA1048406" s="3"/>
      <c r="AEB1048406" s="3"/>
      <c r="AEC1048406" s="3"/>
      <c r="AED1048406" s="3"/>
      <c r="AEE1048406" s="3"/>
      <c r="AEF1048406" s="3"/>
      <c r="AEG1048406" s="3"/>
      <c r="AEH1048406" s="3"/>
      <c r="AEI1048406" s="3"/>
      <c r="AEJ1048406" s="3"/>
      <c r="AEK1048406" s="3"/>
      <c r="AEL1048406" s="3"/>
      <c r="AEM1048406" s="3"/>
      <c r="AEN1048406" s="3"/>
      <c r="AEO1048406" s="3"/>
      <c r="AEP1048406" s="3"/>
      <c r="AEQ1048406" s="3"/>
      <c r="AER1048406" s="3"/>
      <c r="AES1048406" s="3"/>
      <c r="AET1048406" s="3"/>
      <c r="AEU1048406" s="3"/>
      <c r="AEV1048406" s="3"/>
      <c r="AEW1048406" s="3"/>
      <c r="AEX1048406" s="3"/>
      <c r="AEY1048406" s="3"/>
      <c r="AEZ1048406" s="3"/>
      <c r="AFA1048406" s="3"/>
      <c r="AFB1048406" s="3"/>
      <c r="AFC1048406" s="3"/>
      <c r="AFD1048406" s="3"/>
      <c r="AFE1048406" s="3"/>
      <c r="AFF1048406" s="3"/>
      <c r="AFG1048406" s="3"/>
      <c r="AFH1048406" s="3"/>
      <c r="AFI1048406" s="3"/>
      <c r="AFJ1048406" s="3"/>
      <c r="AFK1048406" s="3"/>
      <c r="AFL1048406" s="3"/>
      <c r="AFM1048406" s="3"/>
      <c r="AFN1048406" s="3"/>
      <c r="AFO1048406" s="3"/>
      <c r="AFP1048406" s="3"/>
      <c r="AFQ1048406" s="3"/>
      <c r="AFR1048406" s="3"/>
      <c r="AFS1048406" s="3"/>
      <c r="AFT1048406" s="3"/>
      <c r="AFU1048406" s="3"/>
      <c r="AFV1048406" s="3"/>
      <c r="AFW1048406" s="3"/>
      <c r="AFX1048406" s="3"/>
      <c r="AFY1048406" s="3"/>
      <c r="AFZ1048406" s="3"/>
      <c r="AGA1048406" s="3"/>
      <c r="AGB1048406" s="3"/>
      <c r="AGC1048406" s="3"/>
      <c r="AGD1048406" s="3"/>
      <c r="AGE1048406" s="3"/>
      <c r="AGF1048406" s="3"/>
      <c r="AGG1048406" s="3"/>
      <c r="AGH1048406" s="3"/>
      <c r="AGI1048406" s="3"/>
      <c r="AGJ1048406" s="3"/>
      <c r="AGK1048406" s="3"/>
      <c r="AGL1048406" s="3"/>
      <c r="AGM1048406" s="3"/>
      <c r="AGN1048406" s="3"/>
      <c r="AGO1048406" s="3"/>
      <c r="AGP1048406" s="3"/>
      <c r="AGQ1048406" s="3"/>
      <c r="AGR1048406" s="3"/>
      <c r="AGS1048406" s="3"/>
      <c r="AGT1048406" s="3"/>
      <c r="AGU1048406" s="3"/>
      <c r="AGV1048406" s="3"/>
      <c r="AGW1048406" s="3"/>
      <c r="AGX1048406" s="3"/>
      <c r="AGY1048406" s="3"/>
      <c r="AGZ1048406" s="3"/>
      <c r="AHA1048406" s="3"/>
      <c r="AHB1048406" s="3"/>
      <c r="AHC1048406" s="3"/>
      <c r="AHD1048406" s="3"/>
      <c r="AHE1048406" s="3"/>
      <c r="AHF1048406" s="3"/>
      <c r="AHG1048406" s="3"/>
      <c r="AHH1048406" s="3"/>
      <c r="AHI1048406" s="3"/>
      <c r="AHJ1048406" s="3"/>
      <c r="AHK1048406" s="3"/>
      <c r="AHL1048406" s="3"/>
      <c r="AHM1048406" s="3"/>
      <c r="AHN1048406" s="3"/>
      <c r="AHO1048406" s="3"/>
      <c r="AHP1048406" s="3"/>
      <c r="AHQ1048406" s="3"/>
      <c r="AHR1048406" s="3"/>
      <c r="AHS1048406" s="3"/>
      <c r="AHT1048406" s="3"/>
      <c r="AHU1048406" s="3"/>
      <c r="AHV1048406" s="3"/>
      <c r="AHW1048406" s="3"/>
      <c r="AHX1048406" s="3"/>
      <c r="AHY1048406" s="3"/>
      <c r="AHZ1048406" s="3"/>
      <c r="AIA1048406" s="3"/>
      <c r="AIB1048406" s="3"/>
      <c r="AIC1048406" s="3"/>
      <c r="AID1048406" s="3"/>
      <c r="AIE1048406" s="3"/>
      <c r="AIF1048406" s="3"/>
      <c r="AIG1048406" s="3"/>
      <c r="AIH1048406" s="3"/>
      <c r="AII1048406" s="3"/>
      <c r="AIJ1048406" s="3"/>
      <c r="AIK1048406" s="3"/>
      <c r="AIL1048406" s="3"/>
      <c r="AIM1048406" s="3"/>
      <c r="AIN1048406" s="3"/>
      <c r="AIO1048406" s="3"/>
      <c r="AIP1048406" s="3"/>
      <c r="AIQ1048406" s="3"/>
      <c r="AIR1048406" s="3"/>
      <c r="AIS1048406" s="3"/>
      <c r="AIT1048406" s="3"/>
      <c r="AIU1048406" s="3"/>
      <c r="AIV1048406" s="3"/>
      <c r="AIW1048406" s="3"/>
      <c r="AIX1048406" s="3"/>
      <c r="AIY1048406" s="3"/>
      <c r="AIZ1048406" s="3"/>
      <c r="AJA1048406" s="3"/>
      <c r="AJB1048406" s="3"/>
      <c r="AJC1048406" s="3"/>
      <c r="AJD1048406" s="3"/>
      <c r="AJE1048406" s="3"/>
      <c r="AJF1048406" s="3"/>
      <c r="AJG1048406" s="3"/>
      <c r="AJH1048406" s="3"/>
      <c r="AJI1048406" s="3"/>
      <c r="AJJ1048406" s="3"/>
      <c r="AJK1048406" s="3"/>
      <c r="AJL1048406" s="3"/>
      <c r="AJM1048406" s="3"/>
      <c r="AJN1048406" s="3"/>
      <c r="AJO1048406" s="3"/>
      <c r="AJP1048406" s="3"/>
      <c r="AJQ1048406" s="3"/>
      <c r="AJR1048406" s="3"/>
      <c r="AJS1048406" s="3"/>
      <c r="AJT1048406" s="3"/>
      <c r="AJU1048406" s="3"/>
      <c r="AJV1048406" s="3"/>
      <c r="AJW1048406" s="3"/>
      <c r="AJX1048406" s="3"/>
      <c r="AJY1048406" s="3"/>
      <c r="AJZ1048406" s="3"/>
      <c r="AKA1048406" s="3"/>
      <c r="AKB1048406" s="3"/>
      <c r="AKC1048406" s="3"/>
      <c r="AKD1048406" s="3"/>
      <c r="AKE1048406" s="3"/>
      <c r="AKF1048406" s="3"/>
      <c r="AKG1048406" s="3"/>
      <c r="AKH1048406" s="3"/>
      <c r="AKI1048406" s="3"/>
      <c r="AKJ1048406" s="3"/>
      <c r="AKK1048406" s="3"/>
      <c r="AKL1048406" s="3"/>
      <c r="AKM1048406" s="3"/>
      <c r="AKN1048406" s="3"/>
      <c r="AKO1048406" s="3"/>
      <c r="AKP1048406" s="3"/>
      <c r="AKQ1048406" s="3"/>
      <c r="AKR1048406" s="3"/>
      <c r="AKS1048406" s="3"/>
      <c r="AKT1048406" s="3"/>
      <c r="AKU1048406" s="3"/>
      <c r="AKV1048406" s="3"/>
      <c r="AKW1048406" s="3"/>
      <c r="AKX1048406" s="3"/>
      <c r="AKY1048406" s="3"/>
      <c r="AKZ1048406" s="3"/>
      <c r="ALA1048406" s="3"/>
      <c r="ALB1048406" s="3"/>
      <c r="ALC1048406" s="3"/>
      <c r="ALD1048406" s="3"/>
      <c r="ALE1048406" s="3"/>
      <c r="ALF1048406" s="3"/>
      <c r="ALG1048406" s="3"/>
      <c r="ALH1048406" s="3"/>
      <c r="ALI1048406" s="3"/>
      <c r="ALJ1048406" s="3"/>
      <c r="ALK1048406" s="3"/>
      <c r="ALL1048406" s="3"/>
      <c r="ALM1048406" s="3"/>
      <c r="ALN1048406" s="3"/>
      <c r="ALO1048406" s="3"/>
      <c r="ALP1048406" s="3"/>
      <c r="ALQ1048406" s="3"/>
      <c r="ALR1048406" s="3"/>
      <c r="ALS1048406" s="3"/>
      <c r="ALT1048406" s="3"/>
      <c r="ALU1048406" s="3"/>
      <c r="ALV1048406" s="3"/>
      <c r="ALW1048406" s="3"/>
      <c r="ALX1048406" s="3"/>
      <c r="ALY1048406" s="3"/>
      <c r="ALZ1048406" s="3"/>
      <c r="AMA1048406" s="3"/>
      <c r="AMB1048406" s="3"/>
      <c r="AMC1048406" s="3"/>
      <c r="AMD1048406" s="3"/>
      <c r="AME1048406" s="3"/>
      <c r="AMF1048406" s="3"/>
    </row>
    <row r="1048407" spans="253:1020" s="2" customFormat="1" ht="12.75" customHeight="1" x14ac:dyDescent="0.2">
      <c r="IS1048407" s="3"/>
      <c r="IT1048407" s="3"/>
      <c r="IU1048407" s="3"/>
      <c r="IV1048407" s="3"/>
      <c r="IW1048407" s="3"/>
      <c r="IX1048407" s="3"/>
      <c r="IY1048407" s="3"/>
      <c r="IZ1048407" s="3"/>
      <c r="JA1048407" s="3"/>
      <c r="JB1048407" s="3"/>
      <c r="JC1048407" s="3"/>
      <c r="JD1048407" s="3"/>
      <c r="JE1048407" s="3"/>
      <c r="JF1048407" s="3"/>
      <c r="JG1048407" s="3"/>
      <c r="JH1048407" s="3"/>
      <c r="JI1048407" s="3"/>
      <c r="JJ1048407" s="3"/>
      <c r="JK1048407" s="3"/>
      <c r="JL1048407" s="3"/>
      <c r="JM1048407" s="3"/>
      <c r="JN1048407" s="3"/>
      <c r="JO1048407" s="3"/>
      <c r="JP1048407" s="3"/>
      <c r="JQ1048407" s="3"/>
      <c r="JR1048407" s="3"/>
      <c r="JS1048407" s="3"/>
      <c r="JT1048407" s="3"/>
      <c r="JU1048407" s="3"/>
      <c r="JV1048407" s="3"/>
      <c r="JW1048407" s="3"/>
      <c r="JX1048407" s="3"/>
      <c r="JY1048407" s="3"/>
      <c r="JZ1048407" s="3"/>
      <c r="KA1048407" s="3"/>
      <c r="KB1048407" s="3"/>
      <c r="KC1048407" s="3"/>
      <c r="KD1048407" s="3"/>
      <c r="KE1048407" s="3"/>
      <c r="KF1048407" s="3"/>
      <c r="KG1048407" s="3"/>
      <c r="KH1048407" s="3"/>
      <c r="KI1048407" s="3"/>
      <c r="KJ1048407" s="3"/>
      <c r="KK1048407" s="3"/>
      <c r="KL1048407" s="3"/>
      <c r="KM1048407" s="3"/>
      <c r="KN1048407" s="3"/>
      <c r="KO1048407" s="3"/>
      <c r="KP1048407" s="3"/>
      <c r="KQ1048407" s="3"/>
      <c r="KR1048407" s="3"/>
      <c r="KS1048407" s="3"/>
      <c r="KT1048407" s="3"/>
      <c r="KU1048407" s="3"/>
      <c r="KV1048407" s="3"/>
      <c r="KW1048407" s="3"/>
      <c r="KX1048407" s="3"/>
      <c r="KY1048407" s="3"/>
      <c r="KZ1048407" s="3"/>
      <c r="LA1048407" s="3"/>
      <c r="LB1048407" s="3"/>
      <c r="LC1048407" s="3"/>
      <c r="LD1048407" s="3"/>
      <c r="LE1048407" s="3"/>
      <c r="LF1048407" s="3"/>
      <c r="LG1048407" s="3"/>
      <c r="LH1048407" s="3"/>
      <c r="LI1048407" s="3"/>
      <c r="LJ1048407" s="3"/>
      <c r="LK1048407" s="3"/>
      <c r="LL1048407" s="3"/>
      <c r="LM1048407" s="3"/>
      <c r="LN1048407" s="3"/>
      <c r="LO1048407" s="3"/>
      <c r="LP1048407" s="3"/>
      <c r="LQ1048407" s="3"/>
      <c r="LR1048407" s="3"/>
      <c r="LS1048407" s="3"/>
      <c r="LT1048407" s="3"/>
      <c r="LU1048407" s="3"/>
      <c r="LV1048407" s="3"/>
      <c r="LW1048407" s="3"/>
      <c r="LX1048407" s="3"/>
      <c r="LY1048407" s="3"/>
      <c r="LZ1048407" s="3"/>
      <c r="MA1048407" s="3"/>
      <c r="MB1048407" s="3"/>
      <c r="MC1048407" s="3"/>
      <c r="MD1048407" s="3"/>
      <c r="ME1048407" s="3"/>
      <c r="MF1048407" s="3"/>
      <c r="MG1048407" s="3"/>
      <c r="MH1048407" s="3"/>
      <c r="MI1048407" s="3"/>
      <c r="MJ1048407" s="3"/>
      <c r="MK1048407" s="3"/>
      <c r="ML1048407" s="3"/>
      <c r="MM1048407" s="3"/>
      <c r="MN1048407" s="3"/>
      <c r="MO1048407" s="3"/>
      <c r="MP1048407" s="3"/>
      <c r="MQ1048407" s="3"/>
      <c r="MR1048407" s="3"/>
      <c r="MS1048407" s="3"/>
      <c r="MT1048407" s="3"/>
      <c r="MU1048407" s="3"/>
      <c r="MV1048407" s="3"/>
      <c r="MW1048407" s="3"/>
      <c r="MX1048407" s="3"/>
      <c r="MY1048407" s="3"/>
      <c r="MZ1048407" s="3"/>
      <c r="NA1048407" s="3"/>
      <c r="NB1048407" s="3"/>
      <c r="NC1048407" s="3"/>
      <c r="ND1048407" s="3"/>
      <c r="NE1048407" s="3"/>
      <c r="NF1048407" s="3"/>
      <c r="NG1048407" s="3"/>
      <c r="NH1048407" s="3"/>
      <c r="NI1048407" s="3"/>
      <c r="NJ1048407" s="3"/>
      <c r="NK1048407" s="3"/>
      <c r="NL1048407" s="3"/>
      <c r="NM1048407" s="3"/>
      <c r="NN1048407" s="3"/>
      <c r="NO1048407" s="3"/>
      <c r="NP1048407" s="3"/>
      <c r="NQ1048407" s="3"/>
      <c r="NR1048407" s="3"/>
      <c r="NS1048407" s="3"/>
      <c r="NT1048407" s="3"/>
      <c r="NU1048407" s="3"/>
      <c r="NV1048407" s="3"/>
      <c r="NW1048407" s="3"/>
      <c r="NX1048407" s="3"/>
      <c r="NY1048407" s="3"/>
      <c r="NZ1048407" s="3"/>
      <c r="OA1048407" s="3"/>
      <c r="OB1048407" s="3"/>
      <c r="OC1048407" s="3"/>
      <c r="OD1048407" s="3"/>
      <c r="OE1048407" s="3"/>
      <c r="OF1048407" s="3"/>
      <c r="OG1048407" s="3"/>
      <c r="OH1048407" s="3"/>
      <c r="OI1048407" s="3"/>
      <c r="OJ1048407" s="3"/>
      <c r="OK1048407" s="3"/>
      <c r="OL1048407" s="3"/>
      <c r="OM1048407" s="3"/>
      <c r="ON1048407" s="3"/>
      <c r="OO1048407" s="3"/>
      <c r="OP1048407" s="3"/>
      <c r="OQ1048407" s="3"/>
      <c r="OR1048407" s="3"/>
      <c r="OS1048407" s="3"/>
      <c r="OT1048407" s="3"/>
      <c r="OU1048407" s="3"/>
      <c r="OV1048407" s="3"/>
      <c r="OW1048407" s="3"/>
      <c r="OX1048407" s="3"/>
      <c r="OY1048407" s="3"/>
      <c r="OZ1048407" s="3"/>
      <c r="PA1048407" s="3"/>
      <c r="PB1048407" s="3"/>
      <c r="PC1048407" s="3"/>
      <c r="PD1048407" s="3"/>
      <c r="PE1048407" s="3"/>
      <c r="PF1048407" s="3"/>
      <c r="PG1048407" s="3"/>
      <c r="PH1048407" s="3"/>
      <c r="PI1048407" s="3"/>
      <c r="PJ1048407" s="3"/>
      <c r="PK1048407" s="3"/>
      <c r="PL1048407" s="3"/>
      <c r="PM1048407" s="3"/>
      <c r="PN1048407" s="3"/>
      <c r="PO1048407" s="3"/>
      <c r="PP1048407" s="3"/>
      <c r="PQ1048407" s="3"/>
      <c r="PR1048407" s="3"/>
      <c r="PS1048407" s="3"/>
      <c r="PT1048407" s="3"/>
      <c r="PU1048407" s="3"/>
      <c r="PV1048407" s="3"/>
      <c r="PW1048407" s="3"/>
      <c r="PX1048407" s="3"/>
      <c r="PY1048407" s="3"/>
      <c r="PZ1048407" s="3"/>
      <c r="QA1048407" s="3"/>
      <c r="QB1048407" s="3"/>
      <c r="QC1048407" s="3"/>
      <c r="QD1048407" s="3"/>
      <c r="QE1048407" s="3"/>
      <c r="QF1048407" s="3"/>
      <c r="QG1048407" s="3"/>
      <c r="QH1048407" s="3"/>
      <c r="QI1048407" s="3"/>
      <c r="QJ1048407" s="3"/>
      <c r="QK1048407" s="3"/>
      <c r="QL1048407" s="3"/>
      <c r="QM1048407" s="3"/>
      <c r="QN1048407" s="3"/>
      <c r="QO1048407" s="3"/>
      <c r="QP1048407" s="3"/>
      <c r="QQ1048407" s="3"/>
      <c r="QR1048407" s="3"/>
      <c r="QS1048407" s="3"/>
      <c r="QT1048407" s="3"/>
      <c r="QU1048407" s="3"/>
      <c r="QV1048407" s="3"/>
      <c r="QW1048407" s="3"/>
      <c r="QX1048407" s="3"/>
      <c r="QY1048407" s="3"/>
      <c r="QZ1048407" s="3"/>
      <c r="RA1048407" s="3"/>
      <c r="RB1048407" s="3"/>
      <c r="RC1048407" s="3"/>
      <c r="RD1048407" s="3"/>
      <c r="RE1048407" s="3"/>
      <c r="RF1048407" s="3"/>
      <c r="RG1048407" s="3"/>
      <c r="RH1048407" s="3"/>
      <c r="RI1048407" s="3"/>
      <c r="RJ1048407" s="3"/>
      <c r="RK1048407" s="3"/>
      <c r="RL1048407" s="3"/>
      <c r="RM1048407" s="3"/>
      <c r="RN1048407" s="3"/>
      <c r="RO1048407" s="3"/>
      <c r="RP1048407" s="3"/>
      <c r="RQ1048407" s="3"/>
      <c r="RR1048407" s="3"/>
      <c r="RS1048407" s="3"/>
      <c r="RT1048407" s="3"/>
      <c r="RU1048407" s="3"/>
      <c r="RV1048407" s="3"/>
      <c r="RW1048407" s="3"/>
      <c r="RX1048407" s="3"/>
      <c r="RY1048407" s="3"/>
      <c r="RZ1048407" s="3"/>
      <c r="SA1048407" s="3"/>
      <c r="SB1048407" s="3"/>
      <c r="SC1048407" s="3"/>
      <c r="SD1048407" s="3"/>
      <c r="SE1048407" s="3"/>
      <c r="SF1048407" s="3"/>
      <c r="SG1048407" s="3"/>
      <c r="SH1048407" s="3"/>
      <c r="SI1048407" s="3"/>
      <c r="SJ1048407" s="3"/>
      <c r="SK1048407" s="3"/>
      <c r="SL1048407" s="3"/>
      <c r="SM1048407" s="3"/>
      <c r="SN1048407" s="3"/>
      <c r="SO1048407" s="3"/>
      <c r="SP1048407" s="3"/>
      <c r="SQ1048407" s="3"/>
      <c r="SR1048407" s="3"/>
      <c r="SS1048407" s="3"/>
      <c r="ST1048407" s="3"/>
      <c r="SU1048407" s="3"/>
      <c r="SV1048407" s="3"/>
      <c r="SW1048407" s="3"/>
      <c r="SX1048407" s="3"/>
      <c r="SY1048407" s="3"/>
      <c r="SZ1048407" s="3"/>
      <c r="TA1048407" s="3"/>
      <c r="TB1048407" s="3"/>
      <c r="TC1048407" s="3"/>
      <c r="TD1048407" s="3"/>
      <c r="TE1048407" s="3"/>
      <c r="TF1048407" s="3"/>
      <c r="TG1048407" s="3"/>
      <c r="TH1048407" s="3"/>
      <c r="TI1048407" s="3"/>
      <c r="TJ1048407" s="3"/>
      <c r="TK1048407" s="3"/>
      <c r="TL1048407" s="3"/>
      <c r="TM1048407" s="3"/>
      <c r="TN1048407" s="3"/>
      <c r="TO1048407" s="3"/>
      <c r="TP1048407" s="3"/>
      <c r="TQ1048407" s="3"/>
      <c r="TR1048407" s="3"/>
      <c r="TS1048407" s="3"/>
      <c r="TT1048407" s="3"/>
      <c r="TU1048407" s="3"/>
      <c r="TV1048407" s="3"/>
      <c r="TW1048407" s="3"/>
      <c r="TX1048407" s="3"/>
      <c r="TY1048407" s="3"/>
      <c r="TZ1048407" s="3"/>
      <c r="UA1048407" s="3"/>
      <c r="UB1048407" s="3"/>
      <c r="UC1048407" s="3"/>
      <c r="UD1048407" s="3"/>
      <c r="UE1048407" s="3"/>
      <c r="UF1048407" s="3"/>
      <c r="UG1048407" s="3"/>
      <c r="UH1048407" s="3"/>
      <c r="UI1048407" s="3"/>
      <c r="UJ1048407" s="3"/>
      <c r="UK1048407" s="3"/>
      <c r="UL1048407" s="3"/>
      <c r="UM1048407" s="3"/>
      <c r="UN1048407" s="3"/>
      <c r="UO1048407" s="3"/>
      <c r="UP1048407" s="3"/>
      <c r="UQ1048407" s="3"/>
      <c r="UR1048407" s="3"/>
      <c r="US1048407" s="3"/>
      <c r="UT1048407" s="3"/>
      <c r="UU1048407" s="3"/>
      <c r="UV1048407" s="3"/>
      <c r="UW1048407" s="3"/>
      <c r="UX1048407" s="3"/>
      <c r="UY1048407" s="3"/>
      <c r="UZ1048407" s="3"/>
      <c r="VA1048407" s="3"/>
      <c r="VB1048407" s="3"/>
      <c r="VC1048407" s="3"/>
      <c r="VD1048407" s="3"/>
      <c r="VE1048407" s="3"/>
      <c r="VF1048407" s="3"/>
      <c r="VG1048407" s="3"/>
      <c r="VH1048407" s="3"/>
      <c r="VI1048407" s="3"/>
      <c r="VJ1048407" s="3"/>
      <c r="VK1048407" s="3"/>
      <c r="VL1048407" s="3"/>
      <c r="VM1048407" s="3"/>
      <c r="VN1048407" s="3"/>
      <c r="VO1048407" s="3"/>
      <c r="VP1048407" s="3"/>
      <c r="VQ1048407" s="3"/>
      <c r="VR1048407" s="3"/>
      <c r="VS1048407" s="3"/>
      <c r="VT1048407" s="3"/>
      <c r="VU1048407" s="3"/>
      <c r="VV1048407" s="3"/>
      <c r="VW1048407" s="3"/>
      <c r="VX1048407" s="3"/>
      <c r="VY1048407" s="3"/>
      <c r="VZ1048407" s="3"/>
      <c r="WA1048407" s="3"/>
      <c r="WB1048407" s="3"/>
      <c r="WC1048407" s="3"/>
      <c r="WD1048407" s="3"/>
      <c r="WE1048407" s="3"/>
      <c r="WF1048407" s="3"/>
      <c r="WG1048407" s="3"/>
      <c r="WH1048407" s="3"/>
      <c r="WI1048407" s="3"/>
      <c r="WJ1048407" s="3"/>
      <c r="WK1048407" s="3"/>
      <c r="WL1048407" s="3"/>
      <c r="WM1048407" s="3"/>
      <c r="WN1048407" s="3"/>
      <c r="WO1048407" s="3"/>
      <c r="WP1048407" s="3"/>
      <c r="WQ1048407" s="3"/>
      <c r="WR1048407" s="3"/>
      <c r="WS1048407" s="3"/>
      <c r="WT1048407" s="3"/>
      <c r="WU1048407" s="3"/>
      <c r="WV1048407" s="3"/>
      <c r="WW1048407" s="3"/>
      <c r="WX1048407" s="3"/>
      <c r="WY1048407" s="3"/>
      <c r="WZ1048407" s="3"/>
      <c r="XA1048407" s="3"/>
      <c r="XB1048407" s="3"/>
      <c r="XC1048407" s="3"/>
      <c r="XD1048407" s="3"/>
      <c r="XE1048407" s="3"/>
      <c r="XF1048407" s="3"/>
      <c r="XG1048407" s="3"/>
      <c r="XH1048407" s="3"/>
      <c r="XI1048407" s="3"/>
      <c r="XJ1048407" s="3"/>
      <c r="XK1048407" s="3"/>
      <c r="XL1048407" s="3"/>
      <c r="XM1048407" s="3"/>
      <c r="XN1048407" s="3"/>
      <c r="XO1048407" s="3"/>
      <c r="XP1048407" s="3"/>
      <c r="XQ1048407" s="3"/>
      <c r="XR1048407" s="3"/>
      <c r="XS1048407" s="3"/>
      <c r="XT1048407" s="3"/>
      <c r="XU1048407" s="3"/>
      <c r="XV1048407" s="3"/>
      <c r="XW1048407" s="3"/>
      <c r="XX1048407" s="3"/>
      <c r="XY1048407" s="3"/>
      <c r="XZ1048407" s="3"/>
      <c r="YA1048407" s="3"/>
      <c r="YB1048407" s="3"/>
      <c r="YC1048407" s="3"/>
      <c r="YD1048407" s="3"/>
      <c r="YE1048407" s="3"/>
      <c r="YF1048407" s="3"/>
      <c r="YG1048407" s="3"/>
      <c r="YH1048407" s="3"/>
      <c r="YI1048407" s="3"/>
      <c r="YJ1048407" s="3"/>
      <c r="YK1048407" s="3"/>
      <c r="YL1048407" s="3"/>
      <c r="YM1048407" s="3"/>
      <c r="YN1048407" s="3"/>
      <c r="YO1048407" s="3"/>
      <c r="YP1048407" s="3"/>
      <c r="YQ1048407" s="3"/>
      <c r="YR1048407" s="3"/>
      <c r="YS1048407" s="3"/>
      <c r="YT1048407" s="3"/>
      <c r="YU1048407" s="3"/>
      <c r="YV1048407" s="3"/>
      <c r="YW1048407" s="3"/>
      <c r="YX1048407" s="3"/>
      <c r="YY1048407" s="3"/>
      <c r="YZ1048407" s="3"/>
      <c r="ZA1048407" s="3"/>
      <c r="ZB1048407" s="3"/>
      <c r="ZC1048407" s="3"/>
      <c r="ZD1048407" s="3"/>
      <c r="ZE1048407" s="3"/>
      <c r="ZF1048407" s="3"/>
      <c r="ZG1048407" s="3"/>
      <c r="ZH1048407" s="3"/>
      <c r="ZI1048407" s="3"/>
      <c r="ZJ1048407" s="3"/>
      <c r="ZK1048407" s="3"/>
      <c r="ZL1048407" s="3"/>
      <c r="ZM1048407" s="3"/>
      <c r="ZN1048407" s="3"/>
      <c r="ZO1048407" s="3"/>
      <c r="ZP1048407" s="3"/>
      <c r="ZQ1048407" s="3"/>
      <c r="ZR1048407" s="3"/>
      <c r="ZS1048407" s="3"/>
      <c r="ZT1048407" s="3"/>
      <c r="ZU1048407" s="3"/>
      <c r="ZV1048407" s="3"/>
      <c r="ZW1048407" s="3"/>
      <c r="ZX1048407" s="3"/>
      <c r="ZY1048407" s="3"/>
      <c r="ZZ1048407" s="3"/>
      <c r="AAA1048407" s="3"/>
      <c r="AAB1048407" s="3"/>
      <c r="AAC1048407" s="3"/>
      <c r="AAD1048407" s="3"/>
      <c r="AAE1048407" s="3"/>
      <c r="AAF1048407" s="3"/>
      <c r="AAG1048407" s="3"/>
      <c r="AAH1048407" s="3"/>
      <c r="AAI1048407" s="3"/>
      <c r="AAJ1048407" s="3"/>
      <c r="AAK1048407" s="3"/>
      <c r="AAL1048407" s="3"/>
      <c r="AAM1048407" s="3"/>
      <c r="AAN1048407" s="3"/>
      <c r="AAO1048407" s="3"/>
      <c r="AAP1048407" s="3"/>
      <c r="AAQ1048407" s="3"/>
      <c r="AAR1048407" s="3"/>
      <c r="AAS1048407" s="3"/>
      <c r="AAT1048407" s="3"/>
      <c r="AAU1048407" s="3"/>
      <c r="AAV1048407" s="3"/>
      <c r="AAW1048407" s="3"/>
      <c r="AAX1048407" s="3"/>
      <c r="AAY1048407" s="3"/>
      <c r="AAZ1048407" s="3"/>
      <c r="ABA1048407" s="3"/>
      <c r="ABB1048407" s="3"/>
      <c r="ABC1048407" s="3"/>
      <c r="ABD1048407" s="3"/>
      <c r="ABE1048407" s="3"/>
      <c r="ABF1048407" s="3"/>
      <c r="ABG1048407" s="3"/>
      <c r="ABH1048407" s="3"/>
      <c r="ABI1048407" s="3"/>
      <c r="ABJ1048407" s="3"/>
      <c r="ABK1048407" s="3"/>
      <c r="ABL1048407" s="3"/>
      <c r="ABM1048407" s="3"/>
      <c r="ABN1048407" s="3"/>
      <c r="ABO1048407" s="3"/>
      <c r="ABP1048407" s="3"/>
      <c r="ABQ1048407" s="3"/>
      <c r="ABR1048407" s="3"/>
      <c r="ABS1048407" s="3"/>
      <c r="ABT1048407" s="3"/>
      <c r="ABU1048407" s="3"/>
      <c r="ABV1048407" s="3"/>
      <c r="ABW1048407" s="3"/>
      <c r="ABX1048407" s="3"/>
      <c r="ABY1048407" s="3"/>
      <c r="ABZ1048407" s="3"/>
      <c r="ACA1048407" s="3"/>
      <c r="ACB1048407" s="3"/>
      <c r="ACC1048407" s="3"/>
      <c r="ACD1048407" s="3"/>
      <c r="ACE1048407" s="3"/>
      <c r="ACF1048407" s="3"/>
      <c r="ACG1048407" s="3"/>
      <c r="ACH1048407" s="3"/>
      <c r="ACI1048407" s="3"/>
      <c r="ACJ1048407" s="3"/>
      <c r="ACK1048407" s="3"/>
      <c r="ACL1048407" s="3"/>
      <c r="ACM1048407" s="3"/>
      <c r="ACN1048407" s="3"/>
      <c r="ACO1048407" s="3"/>
      <c r="ACP1048407" s="3"/>
      <c r="ACQ1048407" s="3"/>
      <c r="ACR1048407" s="3"/>
      <c r="ACS1048407" s="3"/>
      <c r="ACT1048407" s="3"/>
      <c r="ACU1048407" s="3"/>
      <c r="ACV1048407" s="3"/>
      <c r="ACW1048407" s="3"/>
      <c r="ACX1048407" s="3"/>
      <c r="ACY1048407" s="3"/>
      <c r="ACZ1048407" s="3"/>
      <c r="ADA1048407" s="3"/>
      <c r="ADB1048407" s="3"/>
      <c r="ADC1048407" s="3"/>
      <c r="ADD1048407" s="3"/>
      <c r="ADE1048407" s="3"/>
      <c r="ADF1048407" s="3"/>
      <c r="ADG1048407" s="3"/>
      <c r="ADH1048407" s="3"/>
      <c r="ADI1048407" s="3"/>
      <c r="ADJ1048407" s="3"/>
      <c r="ADK1048407" s="3"/>
      <c r="ADL1048407" s="3"/>
      <c r="ADM1048407" s="3"/>
      <c r="ADN1048407" s="3"/>
      <c r="ADO1048407" s="3"/>
      <c r="ADP1048407" s="3"/>
      <c r="ADQ1048407" s="3"/>
      <c r="ADR1048407" s="3"/>
      <c r="ADS1048407" s="3"/>
      <c r="ADT1048407" s="3"/>
      <c r="ADU1048407" s="3"/>
      <c r="ADV1048407" s="3"/>
      <c r="ADW1048407" s="3"/>
      <c r="ADX1048407" s="3"/>
      <c r="ADY1048407" s="3"/>
      <c r="ADZ1048407" s="3"/>
      <c r="AEA1048407" s="3"/>
      <c r="AEB1048407" s="3"/>
      <c r="AEC1048407" s="3"/>
      <c r="AED1048407" s="3"/>
      <c r="AEE1048407" s="3"/>
      <c r="AEF1048407" s="3"/>
      <c r="AEG1048407" s="3"/>
      <c r="AEH1048407" s="3"/>
      <c r="AEI1048407" s="3"/>
      <c r="AEJ1048407" s="3"/>
      <c r="AEK1048407" s="3"/>
      <c r="AEL1048407" s="3"/>
      <c r="AEM1048407" s="3"/>
      <c r="AEN1048407" s="3"/>
      <c r="AEO1048407" s="3"/>
      <c r="AEP1048407" s="3"/>
      <c r="AEQ1048407" s="3"/>
      <c r="AER1048407" s="3"/>
      <c r="AES1048407" s="3"/>
      <c r="AET1048407" s="3"/>
      <c r="AEU1048407" s="3"/>
      <c r="AEV1048407" s="3"/>
      <c r="AEW1048407" s="3"/>
      <c r="AEX1048407" s="3"/>
      <c r="AEY1048407" s="3"/>
      <c r="AEZ1048407" s="3"/>
      <c r="AFA1048407" s="3"/>
      <c r="AFB1048407" s="3"/>
      <c r="AFC1048407" s="3"/>
      <c r="AFD1048407" s="3"/>
      <c r="AFE1048407" s="3"/>
      <c r="AFF1048407" s="3"/>
      <c r="AFG1048407" s="3"/>
      <c r="AFH1048407" s="3"/>
      <c r="AFI1048407" s="3"/>
      <c r="AFJ1048407" s="3"/>
      <c r="AFK1048407" s="3"/>
      <c r="AFL1048407" s="3"/>
      <c r="AFM1048407" s="3"/>
      <c r="AFN1048407" s="3"/>
      <c r="AFO1048407" s="3"/>
      <c r="AFP1048407" s="3"/>
      <c r="AFQ1048407" s="3"/>
      <c r="AFR1048407" s="3"/>
      <c r="AFS1048407" s="3"/>
      <c r="AFT1048407" s="3"/>
      <c r="AFU1048407" s="3"/>
      <c r="AFV1048407" s="3"/>
      <c r="AFW1048407" s="3"/>
      <c r="AFX1048407" s="3"/>
      <c r="AFY1048407" s="3"/>
      <c r="AFZ1048407" s="3"/>
      <c r="AGA1048407" s="3"/>
      <c r="AGB1048407" s="3"/>
      <c r="AGC1048407" s="3"/>
      <c r="AGD1048407" s="3"/>
      <c r="AGE1048407" s="3"/>
      <c r="AGF1048407" s="3"/>
      <c r="AGG1048407" s="3"/>
      <c r="AGH1048407" s="3"/>
      <c r="AGI1048407" s="3"/>
      <c r="AGJ1048407" s="3"/>
      <c r="AGK1048407" s="3"/>
      <c r="AGL1048407" s="3"/>
      <c r="AGM1048407" s="3"/>
      <c r="AGN1048407" s="3"/>
      <c r="AGO1048407" s="3"/>
      <c r="AGP1048407" s="3"/>
      <c r="AGQ1048407" s="3"/>
      <c r="AGR1048407" s="3"/>
      <c r="AGS1048407" s="3"/>
      <c r="AGT1048407" s="3"/>
      <c r="AGU1048407" s="3"/>
      <c r="AGV1048407" s="3"/>
      <c r="AGW1048407" s="3"/>
      <c r="AGX1048407" s="3"/>
      <c r="AGY1048407" s="3"/>
      <c r="AGZ1048407" s="3"/>
      <c r="AHA1048407" s="3"/>
      <c r="AHB1048407" s="3"/>
      <c r="AHC1048407" s="3"/>
      <c r="AHD1048407" s="3"/>
      <c r="AHE1048407" s="3"/>
      <c r="AHF1048407" s="3"/>
      <c r="AHG1048407" s="3"/>
      <c r="AHH1048407" s="3"/>
      <c r="AHI1048407" s="3"/>
      <c r="AHJ1048407" s="3"/>
      <c r="AHK1048407" s="3"/>
      <c r="AHL1048407" s="3"/>
      <c r="AHM1048407" s="3"/>
      <c r="AHN1048407" s="3"/>
      <c r="AHO1048407" s="3"/>
      <c r="AHP1048407" s="3"/>
      <c r="AHQ1048407" s="3"/>
      <c r="AHR1048407" s="3"/>
      <c r="AHS1048407" s="3"/>
      <c r="AHT1048407" s="3"/>
      <c r="AHU1048407" s="3"/>
      <c r="AHV1048407" s="3"/>
      <c r="AHW1048407" s="3"/>
      <c r="AHX1048407" s="3"/>
      <c r="AHY1048407" s="3"/>
      <c r="AHZ1048407" s="3"/>
      <c r="AIA1048407" s="3"/>
      <c r="AIB1048407" s="3"/>
      <c r="AIC1048407" s="3"/>
      <c r="AID1048407" s="3"/>
      <c r="AIE1048407" s="3"/>
      <c r="AIF1048407" s="3"/>
      <c r="AIG1048407" s="3"/>
      <c r="AIH1048407" s="3"/>
      <c r="AII1048407" s="3"/>
      <c r="AIJ1048407" s="3"/>
      <c r="AIK1048407" s="3"/>
      <c r="AIL1048407" s="3"/>
      <c r="AIM1048407" s="3"/>
      <c r="AIN1048407" s="3"/>
      <c r="AIO1048407" s="3"/>
      <c r="AIP1048407" s="3"/>
      <c r="AIQ1048407" s="3"/>
      <c r="AIR1048407" s="3"/>
      <c r="AIS1048407" s="3"/>
      <c r="AIT1048407" s="3"/>
      <c r="AIU1048407" s="3"/>
      <c r="AIV1048407" s="3"/>
      <c r="AIW1048407" s="3"/>
      <c r="AIX1048407" s="3"/>
      <c r="AIY1048407" s="3"/>
      <c r="AIZ1048407" s="3"/>
      <c r="AJA1048407" s="3"/>
      <c r="AJB1048407" s="3"/>
      <c r="AJC1048407" s="3"/>
      <c r="AJD1048407" s="3"/>
      <c r="AJE1048407" s="3"/>
      <c r="AJF1048407" s="3"/>
      <c r="AJG1048407" s="3"/>
      <c r="AJH1048407" s="3"/>
      <c r="AJI1048407" s="3"/>
      <c r="AJJ1048407" s="3"/>
      <c r="AJK1048407" s="3"/>
      <c r="AJL1048407" s="3"/>
      <c r="AJM1048407" s="3"/>
      <c r="AJN1048407" s="3"/>
      <c r="AJO1048407" s="3"/>
      <c r="AJP1048407" s="3"/>
      <c r="AJQ1048407" s="3"/>
      <c r="AJR1048407" s="3"/>
      <c r="AJS1048407" s="3"/>
      <c r="AJT1048407" s="3"/>
      <c r="AJU1048407" s="3"/>
      <c r="AJV1048407" s="3"/>
      <c r="AJW1048407" s="3"/>
      <c r="AJX1048407" s="3"/>
      <c r="AJY1048407" s="3"/>
      <c r="AJZ1048407" s="3"/>
      <c r="AKA1048407" s="3"/>
      <c r="AKB1048407" s="3"/>
      <c r="AKC1048407" s="3"/>
      <c r="AKD1048407" s="3"/>
      <c r="AKE1048407" s="3"/>
      <c r="AKF1048407" s="3"/>
      <c r="AKG1048407" s="3"/>
      <c r="AKH1048407" s="3"/>
      <c r="AKI1048407" s="3"/>
      <c r="AKJ1048407" s="3"/>
      <c r="AKK1048407" s="3"/>
      <c r="AKL1048407" s="3"/>
      <c r="AKM1048407" s="3"/>
      <c r="AKN1048407" s="3"/>
      <c r="AKO1048407" s="3"/>
      <c r="AKP1048407" s="3"/>
      <c r="AKQ1048407" s="3"/>
      <c r="AKR1048407" s="3"/>
      <c r="AKS1048407" s="3"/>
      <c r="AKT1048407" s="3"/>
      <c r="AKU1048407" s="3"/>
      <c r="AKV1048407" s="3"/>
      <c r="AKW1048407" s="3"/>
      <c r="AKX1048407" s="3"/>
      <c r="AKY1048407" s="3"/>
      <c r="AKZ1048407" s="3"/>
      <c r="ALA1048407" s="3"/>
      <c r="ALB1048407" s="3"/>
      <c r="ALC1048407" s="3"/>
      <c r="ALD1048407" s="3"/>
      <c r="ALE1048407" s="3"/>
      <c r="ALF1048407" s="3"/>
      <c r="ALG1048407" s="3"/>
      <c r="ALH1048407" s="3"/>
      <c r="ALI1048407" s="3"/>
      <c r="ALJ1048407" s="3"/>
      <c r="ALK1048407" s="3"/>
      <c r="ALL1048407" s="3"/>
      <c r="ALM1048407" s="3"/>
      <c r="ALN1048407" s="3"/>
      <c r="ALO1048407" s="3"/>
      <c r="ALP1048407" s="3"/>
      <c r="ALQ1048407" s="3"/>
      <c r="ALR1048407" s="3"/>
      <c r="ALS1048407" s="3"/>
      <c r="ALT1048407" s="3"/>
      <c r="ALU1048407" s="3"/>
      <c r="ALV1048407" s="3"/>
      <c r="ALW1048407" s="3"/>
      <c r="ALX1048407" s="3"/>
      <c r="ALY1048407" s="3"/>
      <c r="ALZ1048407" s="3"/>
      <c r="AMA1048407" s="3"/>
      <c r="AMB1048407" s="3"/>
      <c r="AMC1048407" s="3"/>
      <c r="AMD1048407" s="3"/>
      <c r="AME1048407" s="3"/>
      <c r="AMF1048407" s="3"/>
    </row>
    <row r="1048408" spans="253:1020" s="2" customFormat="1" ht="12.75" customHeight="1" x14ac:dyDescent="0.2">
      <c r="IS1048408" s="3"/>
      <c r="IT1048408" s="3"/>
      <c r="IU1048408" s="3"/>
      <c r="IV1048408" s="3"/>
      <c r="IW1048408" s="3"/>
      <c r="IX1048408" s="3"/>
      <c r="IY1048408" s="3"/>
      <c r="IZ1048408" s="3"/>
      <c r="JA1048408" s="3"/>
      <c r="JB1048408" s="3"/>
      <c r="JC1048408" s="3"/>
      <c r="JD1048408" s="3"/>
      <c r="JE1048408" s="3"/>
      <c r="JF1048408" s="3"/>
      <c r="JG1048408" s="3"/>
      <c r="JH1048408" s="3"/>
      <c r="JI1048408" s="3"/>
      <c r="JJ1048408" s="3"/>
      <c r="JK1048408" s="3"/>
      <c r="JL1048408" s="3"/>
      <c r="JM1048408" s="3"/>
      <c r="JN1048408" s="3"/>
      <c r="JO1048408" s="3"/>
      <c r="JP1048408" s="3"/>
      <c r="JQ1048408" s="3"/>
      <c r="JR1048408" s="3"/>
      <c r="JS1048408" s="3"/>
      <c r="JT1048408" s="3"/>
      <c r="JU1048408" s="3"/>
      <c r="JV1048408" s="3"/>
      <c r="JW1048408" s="3"/>
      <c r="JX1048408" s="3"/>
      <c r="JY1048408" s="3"/>
      <c r="JZ1048408" s="3"/>
      <c r="KA1048408" s="3"/>
      <c r="KB1048408" s="3"/>
      <c r="KC1048408" s="3"/>
      <c r="KD1048408" s="3"/>
      <c r="KE1048408" s="3"/>
      <c r="KF1048408" s="3"/>
      <c r="KG1048408" s="3"/>
      <c r="KH1048408" s="3"/>
      <c r="KI1048408" s="3"/>
      <c r="KJ1048408" s="3"/>
      <c r="KK1048408" s="3"/>
      <c r="KL1048408" s="3"/>
      <c r="KM1048408" s="3"/>
      <c r="KN1048408" s="3"/>
      <c r="KO1048408" s="3"/>
      <c r="KP1048408" s="3"/>
      <c r="KQ1048408" s="3"/>
      <c r="KR1048408" s="3"/>
      <c r="KS1048408" s="3"/>
      <c r="KT1048408" s="3"/>
      <c r="KU1048408" s="3"/>
      <c r="KV1048408" s="3"/>
      <c r="KW1048408" s="3"/>
      <c r="KX1048408" s="3"/>
      <c r="KY1048408" s="3"/>
      <c r="KZ1048408" s="3"/>
      <c r="LA1048408" s="3"/>
      <c r="LB1048408" s="3"/>
      <c r="LC1048408" s="3"/>
      <c r="LD1048408" s="3"/>
      <c r="LE1048408" s="3"/>
      <c r="LF1048408" s="3"/>
      <c r="LG1048408" s="3"/>
      <c r="LH1048408" s="3"/>
      <c r="LI1048408" s="3"/>
      <c r="LJ1048408" s="3"/>
      <c r="LK1048408" s="3"/>
      <c r="LL1048408" s="3"/>
      <c r="LM1048408" s="3"/>
      <c r="LN1048408" s="3"/>
      <c r="LO1048408" s="3"/>
      <c r="LP1048408" s="3"/>
      <c r="LQ1048408" s="3"/>
      <c r="LR1048408" s="3"/>
      <c r="LS1048408" s="3"/>
      <c r="LT1048408" s="3"/>
      <c r="LU1048408" s="3"/>
      <c r="LV1048408" s="3"/>
      <c r="LW1048408" s="3"/>
      <c r="LX1048408" s="3"/>
      <c r="LY1048408" s="3"/>
      <c r="LZ1048408" s="3"/>
      <c r="MA1048408" s="3"/>
      <c r="MB1048408" s="3"/>
      <c r="MC1048408" s="3"/>
      <c r="MD1048408" s="3"/>
      <c r="ME1048408" s="3"/>
      <c r="MF1048408" s="3"/>
      <c r="MG1048408" s="3"/>
      <c r="MH1048408" s="3"/>
      <c r="MI1048408" s="3"/>
      <c r="MJ1048408" s="3"/>
      <c r="MK1048408" s="3"/>
      <c r="ML1048408" s="3"/>
      <c r="MM1048408" s="3"/>
      <c r="MN1048408" s="3"/>
      <c r="MO1048408" s="3"/>
      <c r="MP1048408" s="3"/>
      <c r="MQ1048408" s="3"/>
      <c r="MR1048408" s="3"/>
      <c r="MS1048408" s="3"/>
      <c r="MT1048408" s="3"/>
      <c r="MU1048408" s="3"/>
      <c r="MV1048408" s="3"/>
      <c r="MW1048408" s="3"/>
      <c r="MX1048408" s="3"/>
      <c r="MY1048408" s="3"/>
      <c r="MZ1048408" s="3"/>
      <c r="NA1048408" s="3"/>
      <c r="NB1048408" s="3"/>
      <c r="NC1048408" s="3"/>
      <c r="ND1048408" s="3"/>
      <c r="NE1048408" s="3"/>
      <c r="NF1048408" s="3"/>
      <c r="NG1048408" s="3"/>
      <c r="NH1048408" s="3"/>
      <c r="NI1048408" s="3"/>
      <c r="NJ1048408" s="3"/>
      <c r="NK1048408" s="3"/>
      <c r="NL1048408" s="3"/>
      <c r="NM1048408" s="3"/>
      <c r="NN1048408" s="3"/>
      <c r="NO1048408" s="3"/>
      <c r="NP1048408" s="3"/>
      <c r="NQ1048408" s="3"/>
      <c r="NR1048408" s="3"/>
      <c r="NS1048408" s="3"/>
      <c r="NT1048408" s="3"/>
      <c r="NU1048408" s="3"/>
      <c r="NV1048408" s="3"/>
      <c r="NW1048408" s="3"/>
      <c r="NX1048408" s="3"/>
      <c r="NY1048408" s="3"/>
      <c r="NZ1048408" s="3"/>
      <c r="OA1048408" s="3"/>
      <c r="OB1048408" s="3"/>
      <c r="OC1048408" s="3"/>
      <c r="OD1048408" s="3"/>
      <c r="OE1048408" s="3"/>
      <c r="OF1048408" s="3"/>
      <c r="OG1048408" s="3"/>
      <c r="OH1048408" s="3"/>
      <c r="OI1048408" s="3"/>
      <c r="OJ1048408" s="3"/>
      <c r="OK1048408" s="3"/>
      <c r="OL1048408" s="3"/>
      <c r="OM1048408" s="3"/>
      <c r="ON1048408" s="3"/>
      <c r="OO1048408" s="3"/>
      <c r="OP1048408" s="3"/>
      <c r="OQ1048408" s="3"/>
      <c r="OR1048408" s="3"/>
      <c r="OS1048408" s="3"/>
      <c r="OT1048408" s="3"/>
      <c r="OU1048408" s="3"/>
      <c r="OV1048408" s="3"/>
      <c r="OW1048408" s="3"/>
      <c r="OX1048408" s="3"/>
      <c r="OY1048408" s="3"/>
      <c r="OZ1048408" s="3"/>
      <c r="PA1048408" s="3"/>
      <c r="PB1048408" s="3"/>
      <c r="PC1048408" s="3"/>
      <c r="PD1048408" s="3"/>
      <c r="PE1048408" s="3"/>
      <c r="PF1048408" s="3"/>
      <c r="PG1048408" s="3"/>
      <c r="PH1048408" s="3"/>
      <c r="PI1048408" s="3"/>
      <c r="PJ1048408" s="3"/>
      <c r="PK1048408" s="3"/>
      <c r="PL1048408" s="3"/>
      <c r="PM1048408" s="3"/>
      <c r="PN1048408" s="3"/>
      <c r="PO1048408" s="3"/>
      <c r="PP1048408" s="3"/>
      <c r="PQ1048408" s="3"/>
      <c r="PR1048408" s="3"/>
      <c r="PS1048408" s="3"/>
      <c r="PT1048408" s="3"/>
      <c r="PU1048408" s="3"/>
      <c r="PV1048408" s="3"/>
      <c r="PW1048408" s="3"/>
      <c r="PX1048408" s="3"/>
      <c r="PY1048408" s="3"/>
      <c r="PZ1048408" s="3"/>
      <c r="QA1048408" s="3"/>
      <c r="QB1048408" s="3"/>
      <c r="QC1048408" s="3"/>
      <c r="QD1048408" s="3"/>
      <c r="QE1048408" s="3"/>
      <c r="QF1048408" s="3"/>
      <c r="QG1048408" s="3"/>
      <c r="QH1048408" s="3"/>
      <c r="QI1048408" s="3"/>
      <c r="QJ1048408" s="3"/>
      <c r="QK1048408" s="3"/>
      <c r="QL1048408" s="3"/>
      <c r="QM1048408" s="3"/>
      <c r="QN1048408" s="3"/>
      <c r="QO1048408" s="3"/>
      <c r="QP1048408" s="3"/>
      <c r="QQ1048408" s="3"/>
      <c r="QR1048408" s="3"/>
      <c r="QS1048408" s="3"/>
      <c r="QT1048408" s="3"/>
      <c r="QU1048408" s="3"/>
      <c r="QV1048408" s="3"/>
      <c r="QW1048408" s="3"/>
      <c r="QX1048408" s="3"/>
      <c r="QY1048408" s="3"/>
      <c r="QZ1048408" s="3"/>
      <c r="RA1048408" s="3"/>
      <c r="RB1048408" s="3"/>
      <c r="RC1048408" s="3"/>
      <c r="RD1048408" s="3"/>
      <c r="RE1048408" s="3"/>
      <c r="RF1048408" s="3"/>
      <c r="RG1048408" s="3"/>
      <c r="RH1048408" s="3"/>
      <c r="RI1048408" s="3"/>
      <c r="RJ1048408" s="3"/>
      <c r="RK1048408" s="3"/>
      <c r="RL1048408" s="3"/>
      <c r="RM1048408" s="3"/>
      <c r="RN1048408" s="3"/>
      <c r="RO1048408" s="3"/>
      <c r="RP1048408" s="3"/>
      <c r="RQ1048408" s="3"/>
      <c r="RR1048408" s="3"/>
      <c r="RS1048408" s="3"/>
      <c r="RT1048408" s="3"/>
      <c r="RU1048408" s="3"/>
      <c r="RV1048408" s="3"/>
      <c r="RW1048408" s="3"/>
      <c r="RX1048408" s="3"/>
      <c r="RY1048408" s="3"/>
      <c r="RZ1048408" s="3"/>
      <c r="SA1048408" s="3"/>
      <c r="SB1048408" s="3"/>
      <c r="SC1048408" s="3"/>
      <c r="SD1048408" s="3"/>
      <c r="SE1048408" s="3"/>
      <c r="SF1048408" s="3"/>
      <c r="SG1048408" s="3"/>
      <c r="SH1048408" s="3"/>
      <c r="SI1048408" s="3"/>
      <c r="SJ1048408" s="3"/>
      <c r="SK1048408" s="3"/>
      <c r="SL1048408" s="3"/>
      <c r="SM1048408" s="3"/>
      <c r="SN1048408" s="3"/>
      <c r="SO1048408" s="3"/>
      <c r="SP1048408" s="3"/>
      <c r="SQ1048408" s="3"/>
      <c r="SR1048408" s="3"/>
      <c r="SS1048408" s="3"/>
      <c r="ST1048408" s="3"/>
      <c r="SU1048408" s="3"/>
      <c r="SV1048408" s="3"/>
      <c r="SW1048408" s="3"/>
      <c r="SX1048408" s="3"/>
      <c r="SY1048408" s="3"/>
      <c r="SZ1048408" s="3"/>
      <c r="TA1048408" s="3"/>
      <c r="TB1048408" s="3"/>
      <c r="TC1048408" s="3"/>
      <c r="TD1048408" s="3"/>
      <c r="TE1048408" s="3"/>
      <c r="TF1048408" s="3"/>
      <c r="TG1048408" s="3"/>
      <c r="TH1048408" s="3"/>
      <c r="TI1048408" s="3"/>
      <c r="TJ1048408" s="3"/>
      <c r="TK1048408" s="3"/>
      <c r="TL1048408" s="3"/>
      <c r="TM1048408" s="3"/>
      <c r="TN1048408" s="3"/>
      <c r="TO1048408" s="3"/>
      <c r="TP1048408" s="3"/>
      <c r="TQ1048408" s="3"/>
      <c r="TR1048408" s="3"/>
      <c r="TS1048408" s="3"/>
      <c r="TT1048408" s="3"/>
      <c r="TU1048408" s="3"/>
      <c r="TV1048408" s="3"/>
      <c r="TW1048408" s="3"/>
      <c r="TX1048408" s="3"/>
      <c r="TY1048408" s="3"/>
      <c r="TZ1048408" s="3"/>
      <c r="UA1048408" s="3"/>
      <c r="UB1048408" s="3"/>
      <c r="UC1048408" s="3"/>
      <c r="UD1048408" s="3"/>
      <c r="UE1048408" s="3"/>
      <c r="UF1048408" s="3"/>
      <c r="UG1048408" s="3"/>
      <c r="UH1048408" s="3"/>
      <c r="UI1048408" s="3"/>
      <c r="UJ1048408" s="3"/>
      <c r="UK1048408" s="3"/>
      <c r="UL1048408" s="3"/>
      <c r="UM1048408" s="3"/>
      <c r="UN1048408" s="3"/>
      <c r="UO1048408" s="3"/>
      <c r="UP1048408" s="3"/>
      <c r="UQ1048408" s="3"/>
      <c r="UR1048408" s="3"/>
      <c r="US1048408" s="3"/>
      <c r="UT1048408" s="3"/>
      <c r="UU1048408" s="3"/>
      <c r="UV1048408" s="3"/>
      <c r="UW1048408" s="3"/>
      <c r="UX1048408" s="3"/>
      <c r="UY1048408" s="3"/>
      <c r="UZ1048408" s="3"/>
      <c r="VA1048408" s="3"/>
      <c r="VB1048408" s="3"/>
      <c r="VC1048408" s="3"/>
      <c r="VD1048408" s="3"/>
      <c r="VE1048408" s="3"/>
      <c r="VF1048408" s="3"/>
      <c r="VG1048408" s="3"/>
      <c r="VH1048408" s="3"/>
      <c r="VI1048408" s="3"/>
      <c r="VJ1048408" s="3"/>
      <c r="VK1048408" s="3"/>
      <c r="VL1048408" s="3"/>
      <c r="VM1048408" s="3"/>
      <c r="VN1048408" s="3"/>
      <c r="VO1048408" s="3"/>
      <c r="VP1048408" s="3"/>
      <c r="VQ1048408" s="3"/>
      <c r="VR1048408" s="3"/>
      <c r="VS1048408" s="3"/>
      <c r="VT1048408" s="3"/>
      <c r="VU1048408" s="3"/>
      <c r="VV1048408" s="3"/>
      <c r="VW1048408" s="3"/>
      <c r="VX1048408" s="3"/>
      <c r="VY1048408" s="3"/>
      <c r="VZ1048408" s="3"/>
      <c r="WA1048408" s="3"/>
      <c r="WB1048408" s="3"/>
      <c r="WC1048408" s="3"/>
      <c r="WD1048408" s="3"/>
      <c r="WE1048408" s="3"/>
      <c r="WF1048408" s="3"/>
      <c r="WG1048408" s="3"/>
      <c r="WH1048408" s="3"/>
      <c r="WI1048408" s="3"/>
      <c r="WJ1048408" s="3"/>
      <c r="WK1048408" s="3"/>
      <c r="WL1048408" s="3"/>
      <c r="WM1048408" s="3"/>
      <c r="WN1048408" s="3"/>
      <c r="WO1048408" s="3"/>
      <c r="WP1048408" s="3"/>
      <c r="WQ1048408" s="3"/>
      <c r="WR1048408" s="3"/>
      <c r="WS1048408" s="3"/>
      <c r="WT1048408" s="3"/>
      <c r="WU1048408" s="3"/>
      <c r="WV1048408" s="3"/>
      <c r="WW1048408" s="3"/>
      <c r="WX1048408" s="3"/>
      <c r="WY1048408" s="3"/>
      <c r="WZ1048408" s="3"/>
      <c r="XA1048408" s="3"/>
      <c r="XB1048408" s="3"/>
      <c r="XC1048408" s="3"/>
      <c r="XD1048408" s="3"/>
      <c r="XE1048408" s="3"/>
      <c r="XF1048408" s="3"/>
      <c r="XG1048408" s="3"/>
      <c r="XH1048408" s="3"/>
      <c r="XI1048408" s="3"/>
      <c r="XJ1048408" s="3"/>
      <c r="XK1048408" s="3"/>
      <c r="XL1048408" s="3"/>
      <c r="XM1048408" s="3"/>
      <c r="XN1048408" s="3"/>
      <c r="XO1048408" s="3"/>
      <c r="XP1048408" s="3"/>
      <c r="XQ1048408" s="3"/>
      <c r="XR1048408" s="3"/>
      <c r="XS1048408" s="3"/>
      <c r="XT1048408" s="3"/>
      <c r="XU1048408" s="3"/>
      <c r="XV1048408" s="3"/>
      <c r="XW1048408" s="3"/>
      <c r="XX1048408" s="3"/>
      <c r="XY1048408" s="3"/>
      <c r="XZ1048408" s="3"/>
      <c r="YA1048408" s="3"/>
      <c r="YB1048408" s="3"/>
      <c r="YC1048408" s="3"/>
      <c r="YD1048408" s="3"/>
      <c r="YE1048408" s="3"/>
      <c r="YF1048408" s="3"/>
      <c r="YG1048408" s="3"/>
      <c r="YH1048408" s="3"/>
      <c r="YI1048408" s="3"/>
      <c r="YJ1048408" s="3"/>
      <c r="YK1048408" s="3"/>
      <c r="YL1048408" s="3"/>
      <c r="YM1048408" s="3"/>
      <c r="YN1048408" s="3"/>
      <c r="YO1048408" s="3"/>
      <c r="YP1048408" s="3"/>
      <c r="YQ1048408" s="3"/>
      <c r="YR1048408" s="3"/>
      <c r="YS1048408" s="3"/>
      <c r="YT1048408" s="3"/>
      <c r="YU1048408" s="3"/>
      <c r="YV1048408" s="3"/>
      <c r="YW1048408" s="3"/>
      <c r="YX1048408" s="3"/>
      <c r="YY1048408" s="3"/>
      <c r="YZ1048408" s="3"/>
      <c r="ZA1048408" s="3"/>
      <c r="ZB1048408" s="3"/>
      <c r="ZC1048408" s="3"/>
      <c r="ZD1048408" s="3"/>
      <c r="ZE1048408" s="3"/>
      <c r="ZF1048408" s="3"/>
      <c r="ZG1048408" s="3"/>
      <c r="ZH1048408" s="3"/>
      <c r="ZI1048408" s="3"/>
      <c r="ZJ1048408" s="3"/>
      <c r="ZK1048408" s="3"/>
      <c r="ZL1048408" s="3"/>
      <c r="ZM1048408" s="3"/>
      <c r="ZN1048408" s="3"/>
      <c r="ZO1048408" s="3"/>
      <c r="ZP1048408" s="3"/>
      <c r="ZQ1048408" s="3"/>
      <c r="ZR1048408" s="3"/>
      <c r="ZS1048408" s="3"/>
      <c r="ZT1048408" s="3"/>
      <c r="ZU1048408" s="3"/>
      <c r="ZV1048408" s="3"/>
      <c r="ZW1048408" s="3"/>
      <c r="ZX1048408" s="3"/>
      <c r="ZY1048408" s="3"/>
      <c r="ZZ1048408" s="3"/>
      <c r="AAA1048408" s="3"/>
      <c r="AAB1048408" s="3"/>
      <c r="AAC1048408" s="3"/>
      <c r="AAD1048408" s="3"/>
      <c r="AAE1048408" s="3"/>
      <c r="AAF1048408" s="3"/>
      <c r="AAG1048408" s="3"/>
      <c r="AAH1048408" s="3"/>
      <c r="AAI1048408" s="3"/>
      <c r="AAJ1048408" s="3"/>
      <c r="AAK1048408" s="3"/>
      <c r="AAL1048408" s="3"/>
      <c r="AAM1048408" s="3"/>
      <c r="AAN1048408" s="3"/>
      <c r="AAO1048408" s="3"/>
      <c r="AAP1048408" s="3"/>
      <c r="AAQ1048408" s="3"/>
      <c r="AAR1048408" s="3"/>
      <c r="AAS1048408" s="3"/>
      <c r="AAT1048408" s="3"/>
      <c r="AAU1048408" s="3"/>
      <c r="AAV1048408" s="3"/>
      <c r="AAW1048408" s="3"/>
      <c r="AAX1048408" s="3"/>
      <c r="AAY1048408" s="3"/>
      <c r="AAZ1048408" s="3"/>
      <c r="ABA1048408" s="3"/>
      <c r="ABB1048408" s="3"/>
      <c r="ABC1048408" s="3"/>
      <c r="ABD1048408" s="3"/>
      <c r="ABE1048408" s="3"/>
      <c r="ABF1048408" s="3"/>
      <c r="ABG1048408" s="3"/>
      <c r="ABH1048408" s="3"/>
      <c r="ABI1048408" s="3"/>
      <c r="ABJ1048408" s="3"/>
      <c r="ABK1048408" s="3"/>
      <c r="ABL1048408" s="3"/>
      <c r="ABM1048408" s="3"/>
      <c r="ABN1048408" s="3"/>
      <c r="ABO1048408" s="3"/>
      <c r="ABP1048408" s="3"/>
      <c r="ABQ1048408" s="3"/>
      <c r="ABR1048408" s="3"/>
      <c r="ABS1048408" s="3"/>
      <c r="ABT1048408" s="3"/>
      <c r="ABU1048408" s="3"/>
      <c r="ABV1048408" s="3"/>
      <c r="ABW1048408" s="3"/>
      <c r="ABX1048408" s="3"/>
      <c r="ABY1048408" s="3"/>
      <c r="ABZ1048408" s="3"/>
      <c r="ACA1048408" s="3"/>
      <c r="ACB1048408" s="3"/>
      <c r="ACC1048408" s="3"/>
      <c r="ACD1048408" s="3"/>
      <c r="ACE1048408" s="3"/>
      <c r="ACF1048408" s="3"/>
      <c r="ACG1048408" s="3"/>
      <c r="ACH1048408" s="3"/>
      <c r="ACI1048408" s="3"/>
      <c r="ACJ1048408" s="3"/>
      <c r="ACK1048408" s="3"/>
      <c r="ACL1048408" s="3"/>
      <c r="ACM1048408" s="3"/>
      <c r="ACN1048408" s="3"/>
      <c r="ACO1048408" s="3"/>
      <c r="ACP1048408" s="3"/>
      <c r="ACQ1048408" s="3"/>
      <c r="ACR1048408" s="3"/>
      <c r="ACS1048408" s="3"/>
      <c r="ACT1048408" s="3"/>
      <c r="ACU1048408" s="3"/>
      <c r="ACV1048408" s="3"/>
      <c r="ACW1048408" s="3"/>
      <c r="ACX1048408" s="3"/>
      <c r="ACY1048408" s="3"/>
      <c r="ACZ1048408" s="3"/>
      <c r="ADA1048408" s="3"/>
      <c r="ADB1048408" s="3"/>
      <c r="ADC1048408" s="3"/>
      <c r="ADD1048408" s="3"/>
      <c r="ADE1048408" s="3"/>
      <c r="ADF1048408" s="3"/>
      <c r="ADG1048408" s="3"/>
      <c r="ADH1048408" s="3"/>
      <c r="ADI1048408" s="3"/>
      <c r="ADJ1048408" s="3"/>
      <c r="ADK1048408" s="3"/>
      <c r="ADL1048408" s="3"/>
      <c r="ADM1048408" s="3"/>
      <c r="ADN1048408" s="3"/>
      <c r="ADO1048408" s="3"/>
      <c r="ADP1048408" s="3"/>
      <c r="ADQ1048408" s="3"/>
      <c r="ADR1048408" s="3"/>
      <c r="ADS1048408" s="3"/>
      <c r="ADT1048408" s="3"/>
      <c r="ADU1048408" s="3"/>
      <c r="ADV1048408" s="3"/>
      <c r="ADW1048408" s="3"/>
      <c r="ADX1048408" s="3"/>
      <c r="ADY1048408" s="3"/>
      <c r="ADZ1048408" s="3"/>
      <c r="AEA1048408" s="3"/>
      <c r="AEB1048408" s="3"/>
      <c r="AEC1048408" s="3"/>
      <c r="AED1048408" s="3"/>
      <c r="AEE1048408" s="3"/>
      <c r="AEF1048408" s="3"/>
      <c r="AEG1048408" s="3"/>
      <c r="AEH1048408" s="3"/>
      <c r="AEI1048408" s="3"/>
      <c r="AEJ1048408" s="3"/>
      <c r="AEK1048408" s="3"/>
      <c r="AEL1048408" s="3"/>
      <c r="AEM1048408" s="3"/>
      <c r="AEN1048408" s="3"/>
      <c r="AEO1048408" s="3"/>
      <c r="AEP1048408" s="3"/>
      <c r="AEQ1048408" s="3"/>
      <c r="AER1048408" s="3"/>
      <c r="AES1048408" s="3"/>
      <c r="AET1048408" s="3"/>
      <c r="AEU1048408" s="3"/>
      <c r="AEV1048408" s="3"/>
      <c r="AEW1048408" s="3"/>
      <c r="AEX1048408" s="3"/>
      <c r="AEY1048408" s="3"/>
      <c r="AEZ1048408" s="3"/>
      <c r="AFA1048408" s="3"/>
      <c r="AFB1048408" s="3"/>
      <c r="AFC1048408" s="3"/>
      <c r="AFD1048408" s="3"/>
      <c r="AFE1048408" s="3"/>
      <c r="AFF1048408" s="3"/>
      <c r="AFG1048408" s="3"/>
      <c r="AFH1048408" s="3"/>
      <c r="AFI1048408" s="3"/>
      <c r="AFJ1048408" s="3"/>
      <c r="AFK1048408" s="3"/>
      <c r="AFL1048408" s="3"/>
      <c r="AFM1048408" s="3"/>
      <c r="AFN1048408" s="3"/>
      <c r="AFO1048408" s="3"/>
      <c r="AFP1048408" s="3"/>
      <c r="AFQ1048408" s="3"/>
      <c r="AFR1048408" s="3"/>
      <c r="AFS1048408" s="3"/>
      <c r="AFT1048408" s="3"/>
      <c r="AFU1048408" s="3"/>
      <c r="AFV1048408" s="3"/>
      <c r="AFW1048408" s="3"/>
      <c r="AFX1048408" s="3"/>
      <c r="AFY1048408" s="3"/>
      <c r="AFZ1048408" s="3"/>
      <c r="AGA1048408" s="3"/>
      <c r="AGB1048408" s="3"/>
      <c r="AGC1048408" s="3"/>
      <c r="AGD1048408" s="3"/>
      <c r="AGE1048408" s="3"/>
      <c r="AGF1048408" s="3"/>
      <c r="AGG1048408" s="3"/>
      <c r="AGH1048408" s="3"/>
      <c r="AGI1048408" s="3"/>
      <c r="AGJ1048408" s="3"/>
      <c r="AGK1048408" s="3"/>
      <c r="AGL1048408" s="3"/>
      <c r="AGM1048408" s="3"/>
      <c r="AGN1048408" s="3"/>
      <c r="AGO1048408" s="3"/>
      <c r="AGP1048408" s="3"/>
      <c r="AGQ1048408" s="3"/>
      <c r="AGR1048408" s="3"/>
      <c r="AGS1048408" s="3"/>
      <c r="AGT1048408" s="3"/>
      <c r="AGU1048408" s="3"/>
      <c r="AGV1048408" s="3"/>
      <c r="AGW1048408" s="3"/>
      <c r="AGX1048408" s="3"/>
      <c r="AGY1048408" s="3"/>
      <c r="AGZ1048408" s="3"/>
      <c r="AHA1048408" s="3"/>
      <c r="AHB1048408" s="3"/>
      <c r="AHC1048408" s="3"/>
      <c r="AHD1048408" s="3"/>
      <c r="AHE1048408" s="3"/>
      <c r="AHF1048408" s="3"/>
      <c r="AHG1048408" s="3"/>
      <c r="AHH1048408" s="3"/>
      <c r="AHI1048408" s="3"/>
      <c r="AHJ1048408" s="3"/>
      <c r="AHK1048408" s="3"/>
      <c r="AHL1048408" s="3"/>
      <c r="AHM1048408" s="3"/>
      <c r="AHN1048408" s="3"/>
      <c r="AHO1048408" s="3"/>
      <c r="AHP1048408" s="3"/>
      <c r="AHQ1048408" s="3"/>
      <c r="AHR1048408" s="3"/>
      <c r="AHS1048408" s="3"/>
      <c r="AHT1048408" s="3"/>
      <c r="AHU1048408" s="3"/>
      <c r="AHV1048408" s="3"/>
      <c r="AHW1048408" s="3"/>
      <c r="AHX1048408" s="3"/>
      <c r="AHY1048408" s="3"/>
      <c r="AHZ1048408" s="3"/>
      <c r="AIA1048408" s="3"/>
      <c r="AIB1048408" s="3"/>
      <c r="AIC1048408" s="3"/>
      <c r="AID1048408" s="3"/>
      <c r="AIE1048408" s="3"/>
      <c r="AIF1048408" s="3"/>
      <c r="AIG1048408" s="3"/>
      <c r="AIH1048408" s="3"/>
      <c r="AII1048408" s="3"/>
      <c r="AIJ1048408" s="3"/>
      <c r="AIK1048408" s="3"/>
      <c r="AIL1048408" s="3"/>
      <c r="AIM1048408" s="3"/>
      <c r="AIN1048408" s="3"/>
      <c r="AIO1048408" s="3"/>
      <c r="AIP1048408" s="3"/>
      <c r="AIQ1048408" s="3"/>
      <c r="AIR1048408" s="3"/>
      <c r="AIS1048408" s="3"/>
      <c r="AIT1048408" s="3"/>
      <c r="AIU1048408" s="3"/>
      <c r="AIV1048408" s="3"/>
      <c r="AIW1048408" s="3"/>
      <c r="AIX1048408" s="3"/>
      <c r="AIY1048408" s="3"/>
      <c r="AIZ1048408" s="3"/>
      <c r="AJA1048408" s="3"/>
      <c r="AJB1048408" s="3"/>
      <c r="AJC1048408" s="3"/>
      <c r="AJD1048408" s="3"/>
      <c r="AJE1048408" s="3"/>
      <c r="AJF1048408" s="3"/>
      <c r="AJG1048408" s="3"/>
      <c r="AJH1048408" s="3"/>
      <c r="AJI1048408" s="3"/>
      <c r="AJJ1048408" s="3"/>
      <c r="AJK1048408" s="3"/>
      <c r="AJL1048408" s="3"/>
      <c r="AJM1048408" s="3"/>
      <c r="AJN1048408" s="3"/>
      <c r="AJO1048408" s="3"/>
      <c r="AJP1048408" s="3"/>
      <c r="AJQ1048408" s="3"/>
      <c r="AJR1048408" s="3"/>
      <c r="AJS1048408" s="3"/>
      <c r="AJT1048408" s="3"/>
      <c r="AJU1048408" s="3"/>
      <c r="AJV1048408" s="3"/>
      <c r="AJW1048408" s="3"/>
      <c r="AJX1048408" s="3"/>
      <c r="AJY1048408" s="3"/>
      <c r="AJZ1048408" s="3"/>
      <c r="AKA1048408" s="3"/>
      <c r="AKB1048408" s="3"/>
      <c r="AKC1048408" s="3"/>
      <c r="AKD1048408" s="3"/>
      <c r="AKE1048408" s="3"/>
      <c r="AKF1048408" s="3"/>
      <c r="AKG1048408" s="3"/>
      <c r="AKH1048408" s="3"/>
      <c r="AKI1048408" s="3"/>
      <c r="AKJ1048408" s="3"/>
      <c r="AKK1048408" s="3"/>
      <c r="AKL1048408" s="3"/>
      <c r="AKM1048408" s="3"/>
      <c r="AKN1048408" s="3"/>
      <c r="AKO1048408" s="3"/>
      <c r="AKP1048408" s="3"/>
      <c r="AKQ1048408" s="3"/>
      <c r="AKR1048408" s="3"/>
      <c r="AKS1048408" s="3"/>
      <c r="AKT1048408" s="3"/>
      <c r="AKU1048408" s="3"/>
      <c r="AKV1048408" s="3"/>
      <c r="AKW1048408" s="3"/>
      <c r="AKX1048408" s="3"/>
      <c r="AKY1048408" s="3"/>
      <c r="AKZ1048408" s="3"/>
      <c r="ALA1048408" s="3"/>
      <c r="ALB1048408" s="3"/>
      <c r="ALC1048408" s="3"/>
      <c r="ALD1048408" s="3"/>
      <c r="ALE1048408" s="3"/>
      <c r="ALF1048408" s="3"/>
      <c r="ALG1048408" s="3"/>
      <c r="ALH1048408" s="3"/>
      <c r="ALI1048408" s="3"/>
      <c r="ALJ1048408" s="3"/>
      <c r="ALK1048408" s="3"/>
      <c r="ALL1048408" s="3"/>
      <c r="ALM1048408" s="3"/>
      <c r="ALN1048408" s="3"/>
      <c r="ALO1048408" s="3"/>
      <c r="ALP1048408" s="3"/>
      <c r="ALQ1048408" s="3"/>
      <c r="ALR1048408" s="3"/>
      <c r="ALS1048408" s="3"/>
      <c r="ALT1048408" s="3"/>
      <c r="ALU1048408" s="3"/>
      <c r="ALV1048408" s="3"/>
      <c r="ALW1048408" s="3"/>
      <c r="ALX1048408" s="3"/>
      <c r="ALY1048408" s="3"/>
      <c r="ALZ1048408" s="3"/>
      <c r="AMA1048408" s="3"/>
      <c r="AMB1048408" s="3"/>
      <c r="AMC1048408" s="3"/>
      <c r="AMD1048408" s="3"/>
      <c r="AME1048408" s="3"/>
      <c r="AMF1048408" s="3"/>
    </row>
    <row r="1048409" spans="253:1020" s="2" customFormat="1" ht="12.75" customHeight="1" x14ac:dyDescent="0.2">
      <c r="IS1048409" s="3"/>
      <c r="IT1048409" s="3"/>
      <c r="IU1048409" s="3"/>
      <c r="IV1048409" s="3"/>
      <c r="IW1048409" s="3"/>
      <c r="IX1048409" s="3"/>
      <c r="IY1048409" s="3"/>
      <c r="IZ1048409" s="3"/>
      <c r="JA1048409" s="3"/>
      <c r="JB1048409" s="3"/>
      <c r="JC1048409" s="3"/>
      <c r="JD1048409" s="3"/>
      <c r="JE1048409" s="3"/>
      <c r="JF1048409" s="3"/>
      <c r="JG1048409" s="3"/>
      <c r="JH1048409" s="3"/>
      <c r="JI1048409" s="3"/>
      <c r="JJ1048409" s="3"/>
      <c r="JK1048409" s="3"/>
      <c r="JL1048409" s="3"/>
      <c r="JM1048409" s="3"/>
      <c r="JN1048409" s="3"/>
      <c r="JO1048409" s="3"/>
      <c r="JP1048409" s="3"/>
      <c r="JQ1048409" s="3"/>
      <c r="JR1048409" s="3"/>
      <c r="JS1048409" s="3"/>
      <c r="JT1048409" s="3"/>
      <c r="JU1048409" s="3"/>
      <c r="JV1048409" s="3"/>
      <c r="JW1048409" s="3"/>
      <c r="JX1048409" s="3"/>
      <c r="JY1048409" s="3"/>
      <c r="JZ1048409" s="3"/>
      <c r="KA1048409" s="3"/>
      <c r="KB1048409" s="3"/>
      <c r="KC1048409" s="3"/>
      <c r="KD1048409" s="3"/>
      <c r="KE1048409" s="3"/>
      <c r="KF1048409" s="3"/>
      <c r="KG1048409" s="3"/>
      <c r="KH1048409" s="3"/>
      <c r="KI1048409" s="3"/>
      <c r="KJ1048409" s="3"/>
      <c r="KK1048409" s="3"/>
      <c r="KL1048409" s="3"/>
      <c r="KM1048409" s="3"/>
      <c r="KN1048409" s="3"/>
      <c r="KO1048409" s="3"/>
      <c r="KP1048409" s="3"/>
      <c r="KQ1048409" s="3"/>
      <c r="KR1048409" s="3"/>
      <c r="KS1048409" s="3"/>
      <c r="KT1048409" s="3"/>
      <c r="KU1048409" s="3"/>
      <c r="KV1048409" s="3"/>
      <c r="KW1048409" s="3"/>
      <c r="KX1048409" s="3"/>
      <c r="KY1048409" s="3"/>
      <c r="KZ1048409" s="3"/>
      <c r="LA1048409" s="3"/>
      <c r="LB1048409" s="3"/>
      <c r="LC1048409" s="3"/>
      <c r="LD1048409" s="3"/>
      <c r="LE1048409" s="3"/>
      <c r="LF1048409" s="3"/>
      <c r="LG1048409" s="3"/>
      <c r="LH1048409" s="3"/>
      <c r="LI1048409" s="3"/>
      <c r="LJ1048409" s="3"/>
      <c r="LK1048409" s="3"/>
      <c r="LL1048409" s="3"/>
      <c r="LM1048409" s="3"/>
      <c r="LN1048409" s="3"/>
      <c r="LO1048409" s="3"/>
      <c r="LP1048409" s="3"/>
      <c r="LQ1048409" s="3"/>
      <c r="LR1048409" s="3"/>
      <c r="LS1048409" s="3"/>
      <c r="LT1048409" s="3"/>
      <c r="LU1048409" s="3"/>
      <c r="LV1048409" s="3"/>
      <c r="LW1048409" s="3"/>
      <c r="LX1048409" s="3"/>
      <c r="LY1048409" s="3"/>
      <c r="LZ1048409" s="3"/>
      <c r="MA1048409" s="3"/>
      <c r="MB1048409" s="3"/>
      <c r="MC1048409" s="3"/>
      <c r="MD1048409" s="3"/>
      <c r="ME1048409" s="3"/>
      <c r="MF1048409" s="3"/>
      <c r="MG1048409" s="3"/>
      <c r="MH1048409" s="3"/>
      <c r="MI1048409" s="3"/>
      <c r="MJ1048409" s="3"/>
      <c r="MK1048409" s="3"/>
      <c r="ML1048409" s="3"/>
      <c r="MM1048409" s="3"/>
      <c r="MN1048409" s="3"/>
      <c r="MO1048409" s="3"/>
      <c r="MP1048409" s="3"/>
      <c r="MQ1048409" s="3"/>
      <c r="MR1048409" s="3"/>
      <c r="MS1048409" s="3"/>
      <c r="MT1048409" s="3"/>
      <c r="MU1048409" s="3"/>
      <c r="MV1048409" s="3"/>
      <c r="MW1048409" s="3"/>
      <c r="MX1048409" s="3"/>
      <c r="MY1048409" s="3"/>
      <c r="MZ1048409" s="3"/>
      <c r="NA1048409" s="3"/>
      <c r="NB1048409" s="3"/>
      <c r="NC1048409" s="3"/>
      <c r="ND1048409" s="3"/>
      <c r="NE1048409" s="3"/>
      <c r="NF1048409" s="3"/>
      <c r="NG1048409" s="3"/>
      <c r="NH1048409" s="3"/>
      <c r="NI1048409" s="3"/>
      <c r="NJ1048409" s="3"/>
      <c r="NK1048409" s="3"/>
      <c r="NL1048409" s="3"/>
      <c r="NM1048409" s="3"/>
      <c r="NN1048409" s="3"/>
      <c r="NO1048409" s="3"/>
      <c r="NP1048409" s="3"/>
      <c r="NQ1048409" s="3"/>
      <c r="NR1048409" s="3"/>
      <c r="NS1048409" s="3"/>
      <c r="NT1048409" s="3"/>
      <c r="NU1048409" s="3"/>
      <c r="NV1048409" s="3"/>
      <c r="NW1048409" s="3"/>
      <c r="NX1048409" s="3"/>
      <c r="NY1048409" s="3"/>
      <c r="NZ1048409" s="3"/>
      <c r="OA1048409" s="3"/>
      <c r="OB1048409" s="3"/>
      <c r="OC1048409" s="3"/>
      <c r="OD1048409" s="3"/>
      <c r="OE1048409" s="3"/>
      <c r="OF1048409" s="3"/>
      <c r="OG1048409" s="3"/>
      <c r="OH1048409" s="3"/>
      <c r="OI1048409" s="3"/>
      <c r="OJ1048409" s="3"/>
      <c r="OK1048409" s="3"/>
      <c r="OL1048409" s="3"/>
      <c r="OM1048409" s="3"/>
      <c r="ON1048409" s="3"/>
      <c r="OO1048409" s="3"/>
      <c r="OP1048409" s="3"/>
      <c r="OQ1048409" s="3"/>
      <c r="OR1048409" s="3"/>
      <c r="OS1048409" s="3"/>
      <c r="OT1048409" s="3"/>
      <c r="OU1048409" s="3"/>
      <c r="OV1048409" s="3"/>
      <c r="OW1048409" s="3"/>
      <c r="OX1048409" s="3"/>
      <c r="OY1048409" s="3"/>
      <c r="OZ1048409" s="3"/>
      <c r="PA1048409" s="3"/>
      <c r="PB1048409" s="3"/>
      <c r="PC1048409" s="3"/>
      <c r="PD1048409" s="3"/>
      <c r="PE1048409" s="3"/>
      <c r="PF1048409" s="3"/>
      <c r="PG1048409" s="3"/>
      <c r="PH1048409" s="3"/>
      <c r="PI1048409" s="3"/>
      <c r="PJ1048409" s="3"/>
      <c r="PK1048409" s="3"/>
      <c r="PL1048409" s="3"/>
      <c r="PM1048409" s="3"/>
      <c r="PN1048409" s="3"/>
      <c r="PO1048409" s="3"/>
      <c r="PP1048409" s="3"/>
      <c r="PQ1048409" s="3"/>
      <c r="PR1048409" s="3"/>
      <c r="PS1048409" s="3"/>
      <c r="PT1048409" s="3"/>
      <c r="PU1048409" s="3"/>
      <c r="PV1048409" s="3"/>
      <c r="PW1048409" s="3"/>
      <c r="PX1048409" s="3"/>
      <c r="PY1048409" s="3"/>
      <c r="PZ1048409" s="3"/>
      <c r="QA1048409" s="3"/>
      <c r="QB1048409" s="3"/>
      <c r="QC1048409" s="3"/>
      <c r="QD1048409" s="3"/>
      <c r="QE1048409" s="3"/>
      <c r="QF1048409" s="3"/>
      <c r="QG1048409" s="3"/>
      <c r="QH1048409" s="3"/>
      <c r="QI1048409" s="3"/>
      <c r="QJ1048409" s="3"/>
      <c r="QK1048409" s="3"/>
      <c r="QL1048409" s="3"/>
      <c r="QM1048409" s="3"/>
      <c r="QN1048409" s="3"/>
      <c r="QO1048409" s="3"/>
      <c r="QP1048409" s="3"/>
      <c r="QQ1048409" s="3"/>
      <c r="QR1048409" s="3"/>
      <c r="QS1048409" s="3"/>
      <c r="QT1048409" s="3"/>
      <c r="QU1048409" s="3"/>
      <c r="QV1048409" s="3"/>
      <c r="QW1048409" s="3"/>
      <c r="QX1048409" s="3"/>
      <c r="QY1048409" s="3"/>
      <c r="QZ1048409" s="3"/>
      <c r="RA1048409" s="3"/>
      <c r="RB1048409" s="3"/>
      <c r="RC1048409" s="3"/>
      <c r="RD1048409" s="3"/>
      <c r="RE1048409" s="3"/>
      <c r="RF1048409" s="3"/>
      <c r="RG1048409" s="3"/>
      <c r="RH1048409" s="3"/>
      <c r="RI1048409" s="3"/>
      <c r="RJ1048409" s="3"/>
      <c r="RK1048409" s="3"/>
      <c r="RL1048409" s="3"/>
      <c r="RM1048409" s="3"/>
      <c r="RN1048409" s="3"/>
      <c r="RO1048409" s="3"/>
      <c r="RP1048409" s="3"/>
      <c r="RQ1048409" s="3"/>
      <c r="RR1048409" s="3"/>
      <c r="RS1048409" s="3"/>
      <c r="RT1048409" s="3"/>
      <c r="RU1048409" s="3"/>
      <c r="RV1048409" s="3"/>
      <c r="RW1048409" s="3"/>
      <c r="RX1048409" s="3"/>
      <c r="RY1048409" s="3"/>
      <c r="RZ1048409" s="3"/>
      <c r="SA1048409" s="3"/>
      <c r="SB1048409" s="3"/>
      <c r="SC1048409" s="3"/>
      <c r="SD1048409" s="3"/>
      <c r="SE1048409" s="3"/>
      <c r="SF1048409" s="3"/>
      <c r="SG1048409" s="3"/>
      <c r="SH1048409" s="3"/>
      <c r="SI1048409" s="3"/>
      <c r="SJ1048409" s="3"/>
      <c r="SK1048409" s="3"/>
      <c r="SL1048409" s="3"/>
      <c r="SM1048409" s="3"/>
      <c r="SN1048409" s="3"/>
      <c r="SO1048409" s="3"/>
      <c r="SP1048409" s="3"/>
      <c r="SQ1048409" s="3"/>
      <c r="SR1048409" s="3"/>
      <c r="SS1048409" s="3"/>
      <c r="ST1048409" s="3"/>
      <c r="SU1048409" s="3"/>
      <c r="SV1048409" s="3"/>
      <c r="SW1048409" s="3"/>
      <c r="SX1048409" s="3"/>
      <c r="SY1048409" s="3"/>
      <c r="SZ1048409" s="3"/>
      <c r="TA1048409" s="3"/>
      <c r="TB1048409" s="3"/>
      <c r="TC1048409" s="3"/>
      <c r="TD1048409" s="3"/>
      <c r="TE1048409" s="3"/>
      <c r="TF1048409" s="3"/>
      <c r="TG1048409" s="3"/>
      <c r="TH1048409" s="3"/>
      <c r="TI1048409" s="3"/>
      <c r="TJ1048409" s="3"/>
      <c r="TK1048409" s="3"/>
      <c r="TL1048409" s="3"/>
      <c r="TM1048409" s="3"/>
      <c r="TN1048409" s="3"/>
      <c r="TO1048409" s="3"/>
      <c r="TP1048409" s="3"/>
      <c r="TQ1048409" s="3"/>
      <c r="TR1048409" s="3"/>
      <c r="TS1048409" s="3"/>
      <c r="TT1048409" s="3"/>
      <c r="TU1048409" s="3"/>
      <c r="TV1048409" s="3"/>
      <c r="TW1048409" s="3"/>
      <c r="TX1048409" s="3"/>
      <c r="TY1048409" s="3"/>
      <c r="TZ1048409" s="3"/>
      <c r="UA1048409" s="3"/>
      <c r="UB1048409" s="3"/>
      <c r="UC1048409" s="3"/>
      <c r="UD1048409" s="3"/>
      <c r="UE1048409" s="3"/>
      <c r="UF1048409" s="3"/>
      <c r="UG1048409" s="3"/>
      <c r="UH1048409" s="3"/>
      <c r="UI1048409" s="3"/>
      <c r="UJ1048409" s="3"/>
      <c r="UK1048409" s="3"/>
      <c r="UL1048409" s="3"/>
      <c r="UM1048409" s="3"/>
      <c r="UN1048409" s="3"/>
      <c r="UO1048409" s="3"/>
      <c r="UP1048409" s="3"/>
      <c r="UQ1048409" s="3"/>
      <c r="UR1048409" s="3"/>
      <c r="US1048409" s="3"/>
      <c r="UT1048409" s="3"/>
      <c r="UU1048409" s="3"/>
      <c r="UV1048409" s="3"/>
      <c r="UW1048409" s="3"/>
      <c r="UX1048409" s="3"/>
      <c r="UY1048409" s="3"/>
      <c r="UZ1048409" s="3"/>
      <c r="VA1048409" s="3"/>
      <c r="VB1048409" s="3"/>
      <c r="VC1048409" s="3"/>
      <c r="VD1048409" s="3"/>
      <c r="VE1048409" s="3"/>
      <c r="VF1048409" s="3"/>
      <c r="VG1048409" s="3"/>
      <c r="VH1048409" s="3"/>
      <c r="VI1048409" s="3"/>
      <c r="VJ1048409" s="3"/>
      <c r="VK1048409" s="3"/>
      <c r="VL1048409" s="3"/>
      <c r="VM1048409" s="3"/>
      <c r="VN1048409" s="3"/>
      <c r="VO1048409" s="3"/>
      <c r="VP1048409" s="3"/>
      <c r="VQ1048409" s="3"/>
      <c r="VR1048409" s="3"/>
      <c r="VS1048409" s="3"/>
      <c r="VT1048409" s="3"/>
      <c r="VU1048409" s="3"/>
      <c r="VV1048409" s="3"/>
      <c r="VW1048409" s="3"/>
      <c r="VX1048409" s="3"/>
      <c r="VY1048409" s="3"/>
      <c r="VZ1048409" s="3"/>
      <c r="WA1048409" s="3"/>
      <c r="WB1048409" s="3"/>
      <c r="WC1048409" s="3"/>
      <c r="WD1048409" s="3"/>
      <c r="WE1048409" s="3"/>
      <c r="WF1048409" s="3"/>
      <c r="WG1048409" s="3"/>
      <c r="WH1048409" s="3"/>
      <c r="WI1048409" s="3"/>
      <c r="WJ1048409" s="3"/>
      <c r="WK1048409" s="3"/>
      <c r="WL1048409" s="3"/>
      <c r="WM1048409" s="3"/>
      <c r="WN1048409" s="3"/>
      <c r="WO1048409" s="3"/>
      <c r="WP1048409" s="3"/>
      <c r="WQ1048409" s="3"/>
      <c r="WR1048409" s="3"/>
      <c r="WS1048409" s="3"/>
      <c r="WT1048409" s="3"/>
      <c r="WU1048409" s="3"/>
      <c r="WV1048409" s="3"/>
      <c r="WW1048409" s="3"/>
      <c r="WX1048409" s="3"/>
      <c r="WY1048409" s="3"/>
      <c r="WZ1048409" s="3"/>
      <c r="XA1048409" s="3"/>
      <c r="XB1048409" s="3"/>
      <c r="XC1048409" s="3"/>
      <c r="XD1048409" s="3"/>
      <c r="XE1048409" s="3"/>
      <c r="XF1048409" s="3"/>
      <c r="XG1048409" s="3"/>
      <c r="XH1048409" s="3"/>
      <c r="XI1048409" s="3"/>
      <c r="XJ1048409" s="3"/>
      <c r="XK1048409" s="3"/>
      <c r="XL1048409" s="3"/>
      <c r="XM1048409" s="3"/>
      <c r="XN1048409" s="3"/>
      <c r="XO1048409" s="3"/>
      <c r="XP1048409" s="3"/>
      <c r="XQ1048409" s="3"/>
      <c r="XR1048409" s="3"/>
      <c r="XS1048409" s="3"/>
      <c r="XT1048409" s="3"/>
      <c r="XU1048409" s="3"/>
      <c r="XV1048409" s="3"/>
      <c r="XW1048409" s="3"/>
      <c r="XX1048409" s="3"/>
      <c r="XY1048409" s="3"/>
      <c r="XZ1048409" s="3"/>
      <c r="YA1048409" s="3"/>
      <c r="YB1048409" s="3"/>
      <c r="YC1048409" s="3"/>
      <c r="YD1048409" s="3"/>
      <c r="YE1048409" s="3"/>
      <c r="YF1048409" s="3"/>
      <c r="YG1048409" s="3"/>
      <c r="YH1048409" s="3"/>
      <c r="YI1048409" s="3"/>
      <c r="YJ1048409" s="3"/>
      <c r="YK1048409" s="3"/>
      <c r="YL1048409" s="3"/>
      <c r="YM1048409" s="3"/>
      <c r="YN1048409" s="3"/>
      <c r="YO1048409" s="3"/>
      <c r="YP1048409" s="3"/>
      <c r="YQ1048409" s="3"/>
      <c r="YR1048409" s="3"/>
      <c r="YS1048409" s="3"/>
      <c r="YT1048409" s="3"/>
      <c r="YU1048409" s="3"/>
      <c r="YV1048409" s="3"/>
      <c r="YW1048409" s="3"/>
      <c r="YX1048409" s="3"/>
      <c r="YY1048409" s="3"/>
      <c r="YZ1048409" s="3"/>
      <c r="ZA1048409" s="3"/>
      <c r="ZB1048409" s="3"/>
      <c r="ZC1048409" s="3"/>
      <c r="ZD1048409" s="3"/>
      <c r="ZE1048409" s="3"/>
      <c r="ZF1048409" s="3"/>
      <c r="ZG1048409" s="3"/>
      <c r="ZH1048409" s="3"/>
      <c r="ZI1048409" s="3"/>
      <c r="ZJ1048409" s="3"/>
      <c r="ZK1048409" s="3"/>
      <c r="ZL1048409" s="3"/>
      <c r="ZM1048409" s="3"/>
      <c r="ZN1048409" s="3"/>
      <c r="ZO1048409" s="3"/>
      <c r="ZP1048409" s="3"/>
      <c r="ZQ1048409" s="3"/>
      <c r="ZR1048409" s="3"/>
      <c r="ZS1048409" s="3"/>
      <c r="ZT1048409" s="3"/>
      <c r="ZU1048409" s="3"/>
      <c r="ZV1048409" s="3"/>
      <c r="ZW1048409" s="3"/>
      <c r="ZX1048409" s="3"/>
      <c r="ZY1048409" s="3"/>
      <c r="ZZ1048409" s="3"/>
      <c r="AAA1048409" s="3"/>
      <c r="AAB1048409" s="3"/>
      <c r="AAC1048409" s="3"/>
      <c r="AAD1048409" s="3"/>
      <c r="AAE1048409" s="3"/>
      <c r="AAF1048409" s="3"/>
      <c r="AAG1048409" s="3"/>
      <c r="AAH1048409" s="3"/>
      <c r="AAI1048409" s="3"/>
      <c r="AAJ1048409" s="3"/>
      <c r="AAK1048409" s="3"/>
      <c r="AAL1048409" s="3"/>
      <c r="AAM1048409" s="3"/>
      <c r="AAN1048409" s="3"/>
      <c r="AAO1048409" s="3"/>
      <c r="AAP1048409" s="3"/>
      <c r="AAQ1048409" s="3"/>
      <c r="AAR1048409" s="3"/>
      <c r="AAS1048409" s="3"/>
      <c r="AAT1048409" s="3"/>
      <c r="AAU1048409" s="3"/>
      <c r="AAV1048409" s="3"/>
      <c r="AAW1048409" s="3"/>
      <c r="AAX1048409" s="3"/>
      <c r="AAY1048409" s="3"/>
      <c r="AAZ1048409" s="3"/>
      <c r="ABA1048409" s="3"/>
      <c r="ABB1048409" s="3"/>
      <c r="ABC1048409" s="3"/>
      <c r="ABD1048409" s="3"/>
      <c r="ABE1048409" s="3"/>
      <c r="ABF1048409" s="3"/>
      <c r="ABG1048409" s="3"/>
      <c r="ABH1048409" s="3"/>
      <c r="ABI1048409" s="3"/>
      <c r="ABJ1048409" s="3"/>
      <c r="ABK1048409" s="3"/>
      <c r="ABL1048409" s="3"/>
      <c r="ABM1048409" s="3"/>
      <c r="ABN1048409" s="3"/>
      <c r="ABO1048409" s="3"/>
      <c r="ABP1048409" s="3"/>
      <c r="ABQ1048409" s="3"/>
      <c r="ABR1048409" s="3"/>
      <c r="ABS1048409" s="3"/>
      <c r="ABT1048409" s="3"/>
      <c r="ABU1048409" s="3"/>
      <c r="ABV1048409" s="3"/>
      <c r="ABW1048409" s="3"/>
      <c r="ABX1048409" s="3"/>
      <c r="ABY1048409" s="3"/>
      <c r="ABZ1048409" s="3"/>
      <c r="ACA1048409" s="3"/>
      <c r="ACB1048409" s="3"/>
      <c r="ACC1048409" s="3"/>
      <c r="ACD1048409" s="3"/>
      <c r="ACE1048409" s="3"/>
      <c r="ACF1048409" s="3"/>
      <c r="ACG1048409" s="3"/>
      <c r="ACH1048409" s="3"/>
      <c r="ACI1048409" s="3"/>
      <c r="ACJ1048409" s="3"/>
      <c r="ACK1048409" s="3"/>
      <c r="ACL1048409" s="3"/>
      <c r="ACM1048409" s="3"/>
      <c r="ACN1048409" s="3"/>
      <c r="ACO1048409" s="3"/>
      <c r="ACP1048409" s="3"/>
      <c r="ACQ1048409" s="3"/>
      <c r="ACR1048409" s="3"/>
      <c r="ACS1048409" s="3"/>
      <c r="ACT1048409" s="3"/>
      <c r="ACU1048409" s="3"/>
      <c r="ACV1048409" s="3"/>
      <c r="ACW1048409" s="3"/>
      <c r="ACX1048409" s="3"/>
      <c r="ACY1048409" s="3"/>
      <c r="ACZ1048409" s="3"/>
      <c r="ADA1048409" s="3"/>
      <c r="ADB1048409" s="3"/>
      <c r="ADC1048409" s="3"/>
      <c r="ADD1048409" s="3"/>
      <c r="ADE1048409" s="3"/>
      <c r="ADF1048409" s="3"/>
      <c r="ADG1048409" s="3"/>
      <c r="ADH1048409" s="3"/>
      <c r="ADI1048409" s="3"/>
      <c r="ADJ1048409" s="3"/>
      <c r="ADK1048409" s="3"/>
      <c r="ADL1048409" s="3"/>
      <c r="ADM1048409" s="3"/>
      <c r="ADN1048409" s="3"/>
      <c r="ADO1048409" s="3"/>
      <c r="ADP1048409" s="3"/>
      <c r="ADQ1048409" s="3"/>
      <c r="ADR1048409" s="3"/>
      <c r="ADS1048409" s="3"/>
      <c r="ADT1048409" s="3"/>
      <c r="ADU1048409" s="3"/>
      <c r="ADV1048409" s="3"/>
      <c r="ADW1048409" s="3"/>
      <c r="ADX1048409" s="3"/>
      <c r="ADY1048409" s="3"/>
      <c r="ADZ1048409" s="3"/>
      <c r="AEA1048409" s="3"/>
      <c r="AEB1048409" s="3"/>
      <c r="AEC1048409" s="3"/>
      <c r="AED1048409" s="3"/>
      <c r="AEE1048409" s="3"/>
      <c r="AEF1048409" s="3"/>
      <c r="AEG1048409" s="3"/>
      <c r="AEH1048409" s="3"/>
      <c r="AEI1048409" s="3"/>
      <c r="AEJ1048409" s="3"/>
      <c r="AEK1048409" s="3"/>
      <c r="AEL1048409" s="3"/>
      <c r="AEM1048409" s="3"/>
      <c r="AEN1048409" s="3"/>
      <c r="AEO1048409" s="3"/>
      <c r="AEP1048409" s="3"/>
      <c r="AEQ1048409" s="3"/>
      <c r="AER1048409" s="3"/>
      <c r="AES1048409" s="3"/>
      <c r="AET1048409" s="3"/>
      <c r="AEU1048409" s="3"/>
      <c r="AEV1048409" s="3"/>
      <c r="AEW1048409" s="3"/>
      <c r="AEX1048409" s="3"/>
      <c r="AEY1048409" s="3"/>
      <c r="AEZ1048409" s="3"/>
      <c r="AFA1048409" s="3"/>
      <c r="AFB1048409" s="3"/>
      <c r="AFC1048409" s="3"/>
      <c r="AFD1048409" s="3"/>
      <c r="AFE1048409" s="3"/>
      <c r="AFF1048409" s="3"/>
      <c r="AFG1048409" s="3"/>
      <c r="AFH1048409" s="3"/>
      <c r="AFI1048409" s="3"/>
      <c r="AFJ1048409" s="3"/>
      <c r="AFK1048409" s="3"/>
      <c r="AFL1048409" s="3"/>
      <c r="AFM1048409" s="3"/>
      <c r="AFN1048409" s="3"/>
      <c r="AFO1048409" s="3"/>
      <c r="AFP1048409" s="3"/>
      <c r="AFQ1048409" s="3"/>
      <c r="AFR1048409" s="3"/>
      <c r="AFS1048409" s="3"/>
      <c r="AFT1048409" s="3"/>
      <c r="AFU1048409" s="3"/>
      <c r="AFV1048409" s="3"/>
      <c r="AFW1048409" s="3"/>
      <c r="AFX1048409" s="3"/>
      <c r="AFY1048409" s="3"/>
      <c r="AFZ1048409" s="3"/>
      <c r="AGA1048409" s="3"/>
      <c r="AGB1048409" s="3"/>
      <c r="AGC1048409" s="3"/>
      <c r="AGD1048409" s="3"/>
      <c r="AGE1048409" s="3"/>
      <c r="AGF1048409" s="3"/>
      <c r="AGG1048409" s="3"/>
      <c r="AGH1048409" s="3"/>
      <c r="AGI1048409" s="3"/>
      <c r="AGJ1048409" s="3"/>
      <c r="AGK1048409" s="3"/>
      <c r="AGL1048409" s="3"/>
      <c r="AGM1048409" s="3"/>
      <c r="AGN1048409" s="3"/>
      <c r="AGO1048409" s="3"/>
      <c r="AGP1048409" s="3"/>
      <c r="AGQ1048409" s="3"/>
      <c r="AGR1048409" s="3"/>
      <c r="AGS1048409" s="3"/>
      <c r="AGT1048409" s="3"/>
      <c r="AGU1048409" s="3"/>
      <c r="AGV1048409" s="3"/>
      <c r="AGW1048409" s="3"/>
      <c r="AGX1048409" s="3"/>
      <c r="AGY1048409" s="3"/>
      <c r="AGZ1048409" s="3"/>
      <c r="AHA1048409" s="3"/>
      <c r="AHB1048409" s="3"/>
      <c r="AHC1048409" s="3"/>
      <c r="AHD1048409" s="3"/>
      <c r="AHE1048409" s="3"/>
      <c r="AHF1048409" s="3"/>
      <c r="AHG1048409" s="3"/>
      <c r="AHH1048409" s="3"/>
      <c r="AHI1048409" s="3"/>
      <c r="AHJ1048409" s="3"/>
      <c r="AHK1048409" s="3"/>
      <c r="AHL1048409" s="3"/>
      <c r="AHM1048409" s="3"/>
      <c r="AHN1048409" s="3"/>
      <c r="AHO1048409" s="3"/>
      <c r="AHP1048409" s="3"/>
      <c r="AHQ1048409" s="3"/>
      <c r="AHR1048409" s="3"/>
      <c r="AHS1048409" s="3"/>
      <c r="AHT1048409" s="3"/>
      <c r="AHU1048409" s="3"/>
      <c r="AHV1048409" s="3"/>
      <c r="AHW1048409" s="3"/>
      <c r="AHX1048409" s="3"/>
      <c r="AHY1048409" s="3"/>
      <c r="AHZ1048409" s="3"/>
      <c r="AIA1048409" s="3"/>
      <c r="AIB1048409" s="3"/>
      <c r="AIC1048409" s="3"/>
      <c r="AID1048409" s="3"/>
      <c r="AIE1048409" s="3"/>
      <c r="AIF1048409" s="3"/>
      <c r="AIG1048409" s="3"/>
      <c r="AIH1048409" s="3"/>
      <c r="AII1048409" s="3"/>
      <c r="AIJ1048409" s="3"/>
      <c r="AIK1048409" s="3"/>
      <c r="AIL1048409" s="3"/>
      <c r="AIM1048409" s="3"/>
      <c r="AIN1048409" s="3"/>
      <c r="AIO1048409" s="3"/>
      <c r="AIP1048409" s="3"/>
      <c r="AIQ1048409" s="3"/>
      <c r="AIR1048409" s="3"/>
      <c r="AIS1048409" s="3"/>
      <c r="AIT1048409" s="3"/>
      <c r="AIU1048409" s="3"/>
      <c r="AIV1048409" s="3"/>
      <c r="AIW1048409" s="3"/>
      <c r="AIX1048409" s="3"/>
      <c r="AIY1048409" s="3"/>
      <c r="AIZ1048409" s="3"/>
      <c r="AJA1048409" s="3"/>
      <c r="AJB1048409" s="3"/>
      <c r="AJC1048409" s="3"/>
      <c r="AJD1048409" s="3"/>
      <c r="AJE1048409" s="3"/>
      <c r="AJF1048409" s="3"/>
      <c r="AJG1048409" s="3"/>
      <c r="AJH1048409" s="3"/>
      <c r="AJI1048409" s="3"/>
      <c r="AJJ1048409" s="3"/>
      <c r="AJK1048409" s="3"/>
      <c r="AJL1048409" s="3"/>
      <c r="AJM1048409" s="3"/>
      <c r="AJN1048409" s="3"/>
      <c r="AJO1048409" s="3"/>
      <c r="AJP1048409" s="3"/>
      <c r="AJQ1048409" s="3"/>
      <c r="AJR1048409" s="3"/>
      <c r="AJS1048409" s="3"/>
      <c r="AJT1048409" s="3"/>
      <c r="AJU1048409" s="3"/>
      <c r="AJV1048409" s="3"/>
      <c r="AJW1048409" s="3"/>
      <c r="AJX1048409" s="3"/>
      <c r="AJY1048409" s="3"/>
      <c r="AJZ1048409" s="3"/>
      <c r="AKA1048409" s="3"/>
      <c r="AKB1048409" s="3"/>
      <c r="AKC1048409" s="3"/>
      <c r="AKD1048409" s="3"/>
      <c r="AKE1048409" s="3"/>
      <c r="AKF1048409" s="3"/>
      <c r="AKG1048409" s="3"/>
      <c r="AKH1048409" s="3"/>
      <c r="AKI1048409" s="3"/>
      <c r="AKJ1048409" s="3"/>
      <c r="AKK1048409" s="3"/>
      <c r="AKL1048409" s="3"/>
      <c r="AKM1048409" s="3"/>
      <c r="AKN1048409" s="3"/>
      <c r="AKO1048409" s="3"/>
      <c r="AKP1048409" s="3"/>
      <c r="AKQ1048409" s="3"/>
      <c r="AKR1048409" s="3"/>
      <c r="AKS1048409" s="3"/>
      <c r="AKT1048409" s="3"/>
      <c r="AKU1048409" s="3"/>
      <c r="AKV1048409" s="3"/>
      <c r="AKW1048409" s="3"/>
      <c r="AKX1048409" s="3"/>
      <c r="AKY1048409" s="3"/>
      <c r="AKZ1048409" s="3"/>
      <c r="ALA1048409" s="3"/>
      <c r="ALB1048409" s="3"/>
      <c r="ALC1048409" s="3"/>
      <c r="ALD1048409" s="3"/>
      <c r="ALE1048409" s="3"/>
      <c r="ALF1048409" s="3"/>
      <c r="ALG1048409" s="3"/>
      <c r="ALH1048409" s="3"/>
      <c r="ALI1048409" s="3"/>
      <c r="ALJ1048409" s="3"/>
      <c r="ALK1048409" s="3"/>
      <c r="ALL1048409" s="3"/>
      <c r="ALM1048409" s="3"/>
      <c r="ALN1048409" s="3"/>
      <c r="ALO1048409" s="3"/>
      <c r="ALP1048409" s="3"/>
      <c r="ALQ1048409" s="3"/>
      <c r="ALR1048409" s="3"/>
      <c r="ALS1048409" s="3"/>
      <c r="ALT1048409" s="3"/>
      <c r="ALU1048409" s="3"/>
      <c r="ALV1048409" s="3"/>
      <c r="ALW1048409" s="3"/>
      <c r="ALX1048409" s="3"/>
      <c r="ALY1048409" s="3"/>
      <c r="ALZ1048409" s="3"/>
      <c r="AMA1048409" s="3"/>
      <c r="AMB1048409" s="3"/>
      <c r="AMC1048409" s="3"/>
      <c r="AMD1048409" s="3"/>
      <c r="AME1048409" s="3"/>
      <c r="AMF1048409" s="3"/>
    </row>
    <row r="1048410" spans="253:1020" s="2" customFormat="1" ht="12.75" customHeight="1" x14ac:dyDescent="0.2">
      <c r="IS1048410" s="3"/>
      <c r="IT1048410" s="3"/>
      <c r="IU1048410" s="3"/>
      <c r="IV1048410" s="3"/>
      <c r="IW1048410" s="3"/>
      <c r="IX1048410" s="3"/>
      <c r="IY1048410" s="3"/>
      <c r="IZ1048410" s="3"/>
      <c r="JA1048410" s="3"/>
      <c r="JB1048410" s="3"/>
      <c r="JC1048410" s="3"/>
      <c r="JD1048410" s="3"/>
      <c r="JE1048410" s="3"/>
      <c r="JF1048410" s="3"/>
      <c r="JG1048410" s="3"/>
      <c r="JH1048410" s="3"/>
      <c r="JI1048410" s="3"/>
      <c r="JJ1048410" s="3"/>
      <c r="JK1048410" s="3"/>
      <c r="JL1048410" s="3"/>
      <c r="JM1048410" s="3"/>
      <c r="JN1048410" s="3"/>
      <c r="JO1048410" s="3"/>
      <c r="JP1048410" s="3"/>
      <c r="JQ1048410" s="3"/>
      <c r="JR1048410" s="3"/>
      <c r="JS1048410" s="3"/>
      <c r="JT1048410" s="3"/>
      <c r="JU1048410" s="3"/>
      <c r="JV1048410" s="3"/>
      <c r="JW1048410" s="3"/>
      <c r="JX1048410" s="3"/>
      <c r="JY1048410" s="3"/>
      <c r="JZ1048410" s="3"/>
      <c r="KA1048410" s="3"/>
      <c r="KB1048410" s="3"/>
      <c r="KC1048410" s="3"/>
      <c r="KD1048410" s="3"/>
      <c r="KE1048410" s="3"/>
      <c r="KF1048410" s="3"/>
      <c r="KG1048410" s="3"/>
      <c r="KH1048410" s="3"/>
      <c r="KI1048410" s="3"/>
      <c r="KJ1048410" s="3"/>
      <c r="KK1048410" s="3"/>
      <c r="KL1048410" s="3"/>
      <c r="KM1048410" s="3"/>
      <c r="KN1048410" s="3"/>
      <c r="KO1048410" s="3"/>
      <c r="KP1048410" s="3"/>
      <c r="KQ1048410" s="3"/>
      <c r="KR1048410" s="3"/>
      <c r="KS1048410" s="3"/>
      <c r="KT1048410" s="3"/>
      <c r="KU1048410" s="3"/>
      <c r="KV1048410" s="3"/>
      <c r="KW1048410" s="3"/>
      <c r="KX1048410" s="3"/>
      <c r="KY1048410" s="3"/>
      <c r="KZ1048410" s="3"/>
      <c r="LA1048410" s="3"/>
      <c r="LB1048410" s="3"/>
      <c r="LC1048410" s="3"/>
      <c r="LD1048410" s="3"/>
      <c r="LE1048410" s="3"/>
      <c r="LF1048410" s="3"/>
      <c r="LG1048410" s="3"/>
      <c r="LH1048410" s="3"/>
      <c r="LI1048410" s="3"/>
      <c r="LJ1048410" s="3"/>
      <c r="LK1048410" s="3"/>
      <c r="LL1048410" s="3"/>
      <c r="LM1048410" s="3"/>
      <c r="LN1048410" s="3"/>
      <c r="LO1048410" s="3"/>
      <c r="LP1048410" s="3"/>
      <c r="LQ1048410" s="3"/>
      <c r="LR1048410" s="3"/>
      <c r="LS1048410" s="3"/>
      <c r="LT1048410" s="3"/>
      <c r="LU1048410" s="3"/>
      <c r="LV1048410" s="3"/>
      <c r="LW1048410" s="3"/>
      <c r="LX1048410" s="3"/>
      <c r="LY1048410" s="3"/>
      <c r="LZ1048410" s="3"/>
      <c r="MA1048410" s="3"/>
      <c r="MB1048410" s="3"/>
      <c r="MC1048410" s="3"/>
      <c r="MD1048410" s="3"/>
      <c r="ME1048410" s="3"/>
      <c r="MF1048410" s="3"/>
      <c r="MG1048410" s="3"/>
      <c r="MH1048410" s="3"/>
      <c r="MI1048410" s="3"/>
      <c r="MJ1048410" s="3"/>
      <c r="MK1048410" s="3"/>
      <c r="ML1048410" s="3"/>
      <c r="MM1048410" s="3"/>
      <c r="MN1048410" s="3"/>
      <c r="MO1048410" s="3"/>
      <c r="MP1048410" s="3"/>
      <c r="MQ1048410" s="3"/>
      <c r="MR1048410" s="3"/>
      <c r="MS1048410" s="3"/>
      <c r="MT1048410" s="3"/>
      <c r="MU1048410" s="3"/>
      <c r="MV1048410" s="3"/>
      <c r="MW1048410" s="3"/>
      <c r="MX1048410" s="3"/>
      <c r="MY1048410" s="3"/>
      <c r="MZ1048410" s="3"/>
      <c r="NA1048410" s="3"/>
      <c r="NB1048410" s="3"/>
      <c r="NC1048410" s="3"/>
      <c r="ND1048410" s="3"/>
      <c r="NE1048410" s="3"/>
      <c r="NF1048410" s="3"/>
      <c r="NG1048410" s="3"/>
      <c r="NH1048410" s="3"/>
      <c r="NI1048410" s="3"/>
      <c r="NJ1048410" s="3"/>
      <c r="NK1048410" s="3"/>
      <c r="NL1048410" s="3"/>
      <c r="NM1048410" s="3"/>
      <c r="NN1048410" s="3"/>
      <c r="NO1048410" s="3"/>
      <c r="NP1048410" s="3"/>
      <c r="NQ1048410" s="3"/>
      <c r="NR1048410" s="3"/>
      <c r="NS1048410" s="3"/>
      <c r="NT1048410" s="3"/>
      <c r="NU1048410" s="3"/>
      <c r="NV1048410" s="3"/>
      <c r="NW1048410" s="3"/>
      <c r="NX1048410" s="3"/>
      <c r="NY1048410" s="3"/>
      <c r="NZ1048410" s="3"/>
      <c r="OA1048410" s="3"/>
      <c r="OB1048410" s="3"/>
      <c r="OC1048410" s="3"/>
      <c r="OD1048410" s="3"/>
      <c r="OE1048410" s="3"/>
      <c r="OF1048410" s="3"/>
      <c r="OG1048410" s="3"/>
      <c r="OH1048410" s="3"/>
      <c r="OI1048410" s="3"/>
      <c r="OJ1048410" s="3"/>
      <c r="OK1048410" s="3"/>
      <c r="OL1048410" s="3"/>
      <c r="OM1048410" s="3"/>
      <c r="ON1048410" s="3"/>
      <c r="OO1048410" s="3"/>
      <c r="OP1048410" s="3"/>
      <c r="OQ1048410" s="3"/>
      <c r="OR1048410" s="3"/>
      <c r="OS1048410" s="3"/>
      <c r="OT1048410" s="3"/>
      <c r="OU1048410" s="3"/>
      <c r="OV1048410" s="3"/>
      <c r="OW1048410" s="3"/>
      <c r="OX1048410" s="3"/>
      <c r="OY1048410" s="3"/>
      <c r="OZ1048410" s="3"/>
      <c r="PA1048410" s="3"/>
      <c r="PB1048410" s="3"/>
      <c r="PC1048410" s="3"/>
      <c r="PD1048410" s="3"/>
      <c r="PE1048410" s="3"/>
      <c r="PF1048410" s="3"/>
      <c r="PG1048410" s="3"/>
      <c r="PH1048410" s="3"/>
      <c r="PI1048410" s="3"/>
      <c r="PJ1048410" s="3"/>
      <c r="PK1048410" s="3"/>
      <c r="PL1048410" s="3"/>
      <c r="PM1048410" s="3"/>
      <c r="PN1048410" s="3"/>
      <c r="PO1048410" s="3"/>
      <c r="PP1048410" s="3"/>
      <c r="PQ1048410" s="3"/>
      <c r="PR1048410" s="3"/>
      <c r="PS1048410" s="3"/>
      <c r="PT1048410" s="3"/>
      <c r="PU1048410" s="3"/>
      <c r="PV1048410" s="3"/>
      <c r="PW1048410" s="3"/>
      <c r="PX1048410" s="3"/>
      <c r="PY1048410" s="3"/>
      <c r="PZ1048410" s="3"/>
      <c r="QA1048410" s="3"/>
      <c r="QB1048410" s="3"/>
      <c r="QC1048410" s="3"/>
      <c r="QD1048410" s="3"/>
      <c r="QE1048410" s="3"/>
      <c r="QF1048410" s="3"/>
      <c r="QG1048410" s="3"/>
      <c r="QH1048410" s="3"/>
      <c r="QI1048410" s="3"/>
      <c r="QJ1048410" s="3"/>
      <c r="QK1048410" s="3"/>
      <c r="QL1048410" s="3"/>
      <c r="QM1048410" s="3"/>
      <c r="QN1048410" s="3"/>
      <c r="QO1048410" s="3"/>
      <c r="QP1048410" s="3"/>
      <c r="QQ1048410" s="3"/>
      <c r="QR1048410" s="3"/>
      <c r="QS1048410" s="3"/>
      <c r="QT1048410" s="3"/>
      <c r="QU1048410" s="3"/>
      <c r="QV1048410" s="3"/>
      <c r="QW1048410" s="3"/>
      <c r="QX1048410" s="3"/>
      <c r="QY1048410" s="3"/>
      <c r="QZ1048410" s="3"/>
      <c r="RA1048410" s="3"/>
      <c r="RB1048410" s="3"/>
      <c r="RC1048410" s="3"/>
      <c r="RD1048410" s="3"/>
      <c r="RE1048410" s="3"/>
      <c r="RF1048410" s="3"/>
      <c r="RG1048410" s="3"/>
      <c r="RH1048410" s="3"/>
      <c r="RI1048410" s="3"/>
      <c r="RJ1048410" s="3"/>
      <c r="RK1048410" s="3"/>
      <c r="RL1048410" s="3"/>
      <c r="RM1048410" s="3"/>
      <c r="RN1048410" s="3"/>
      <c r="RO1048410" s="3"/>
      <c r="RP1048410" s="3"/>
      <c r="RQ1048410" s="3"/>
      <c r="RR1048410" s="3"/>
      <c r="RS1048410" s="3"/>
      <c r="RT1048410" s="3"/>
      <c r="RU1048410" s="3"/>
      <c r="RV1048410" s="3"/>
      <c r="RW1048410" s="3"/>
      <c r="RX1048410" s="3"/>
      <c r="RY1048410" s="3"/>
      <c r="RZ1048410" s="3"/>
      <c r="SA1048410" s="3"/>
      <c r="SB1048410" s="3"/>
      <c r="SC1048410" s="3"/>
      <c r="SD1048410" s="3"/>
      <c r="SE1048410" s="3"/>
      <c r="SF1048410" s="3"/>
      <c r="SG1048410" s="3"/>
      <c r="SH1048410" s="3"/>
      <c r="SI1048410" s="3"/>
      <c r="SJ1048410" s="3"/>
      <c r="SK1048410" s="3"/>
      <c r="SL1048410" s="3"/>
      <c r="SM1048410" s="3"/>
      <c r="SN1048410" s="3"/>
      <c r="SO1048410" s="3"/>
      <c r="SP1048410" s="3"/>
      <c r="SQ1048410" s="3"/>
      <c r="SR1048410" s="3"/>
      <c r="SS1048410" s="3"/>
      <c r="ST1048410" s="3"/>
      <c r="SU1048410" s="3"/>
      <c r="SV1048410" s="3"/>
      <c r="SW1048410" s="3"/>
      <c r="SX1048410" s="3"/>
      <c r="SY1048410" s="3"/>
      <c r="SZ1048410" s="3"/>
      <c r="TA1048410" s="3"/>
      <c r="TB1048410" s="3"/>
      <c r="TC1048410" s="3"/>
      <c r="TD1048410" s="3"/>
      <c r="TE1048410" s="3"/>
      <c r="TF1048410" s="3"/>
      <c r="TG1048410" s="3"/>
      <c r="TH1048410" s="3"/>
      <c r="TI1048410" s="3"/>
      <c r="TJ1048410" s="3"/>
      <c r="TK1048410" s="3"/>
      <c r="TL1048410" s="3"/>
      <c r="TM1048410" s="3"/>
      <c r="TN1048410" s="3"/>
      <c r="TO1048410" s="3"/>
      <c r="TP1048410" s="3"/>
      <c r="TQ1048410" s="3"/>
      <c r="TR1048410" s="3"/>
      <c r="TS1048410" s="3"/>
      <c r="TT1048410" s="3"/>
      <c r="TU1048410" s="3"/>
      <c r="TV1048410" s="3"/>
      <c r="TW1048410" s="3"/>
      <c r="TX1048410" s="3"/>
      <c r="TY1048410" s="3"/>
      <c r="TZ1048410" s="3"/>
      <c r="UA1048410" s="3"/>
      <c r="UB1048410" s="3"/>
      <c r="UC1048410" s="3"/>
      <c r="UD1048410" s="3"/>
      <c r="UE1048410" s="3"/>
      <c r="UF1048410" s="3"/>
      <c r="UG1048410" s="3"/>
      <c r="UH1048410" s="3"/>
      <c r="UI1048410" s="3"/>
      <c r="UJ1048410" s="3"/>
      <c r="UK1048410" s="3"/>
      <c r="UL1048410" s="3"/>
      <c r="UM1048410" s="3"/>
      <c r="UN1048410" s="3"/>
      <c r="UO1048410" s="3"/>
      <c r="UP1048410" s="3"/>
      <c r="UQ1048410" s="3"/>
      <c r="UR1048410" s="3"/>
      <c r="US1048410" s="3"/>
      <c r="UT1048410" s="3"/>
      <c r="UU1048410" s="3"/>
      <c r="UV1048410" s="3"/>
      <c r="UW1048410" s="3"/>
      <c r="UX1048410" s="3"/>
      <c r="UY1048410" s="3"/>
      <c r="UZ1048410" s="3"/>
      <c r="VA1048410" s="3"/>
      <c r="VB1048410" s="3"/>
      <c r="VC1048410" s="3"/>
      <c r="VD1048410" s="3"/>
      <c r="VE1048410" s="3"/>
      <c r="VF1048410" s="3"/>
      <c r="VG1048410" s="3"/>
      <c r="VH1048410" s="3"/>
      <c r="VI1048410" s="3"/>
      <c r="VJ1048410" s="3"/>
      <c r="VK1048410" s="3"/>
      <c r="VL1048410" s="3"/>
      <c r="VM1048410" s="3"/>
      <c r="VN1048410" s="3"/>
      <c r="VO1048410" s="3"/>
      <c r="VP1048410" s="3"/>
      <c r="VQ1048410" s="3"/>
      <c r="VR1048410" s="3"/>
      <c r="VS1048410" s="3"/>
      <c r="VT1048410" s="3"/>
      <c r="VU1048410" s="3"/>
      <c r="VV1048410" s="3"/>
      <c r="VW1048410" s="3"/>
      <c r="VX1048410" s="3"/>
      <c r="VY1048410" s="3"/>
      <c r="VZ1048410" s="3"/>
      <c r="WA1048410" s="3"/>
      <c r="WB1048410" s="3"/>
      <c r="WC1048410" s="3"/>
      <c r="WD1048410" s="3"/>
      <c r="WE1048410" s="3"/>
      <c r="WF1048410" s="3"/>
      <c r="WG1048410" s="3"/>
      <c r="WH1048410" s="3"/>
      <c r="WI1048410" s="3"/>
      <c r="WJ1048410" s="3"/>
      <c r="WK1048410" s="3"/>
      <c r="WL1048410" s="3"/>
      <c r="WM1048410" s="3"/>
      <c r="WN1048410" s="3"/>
      <c r="WO1048410" s="3"/>
      <c r="WP1048410" s="3"/>
      <c r="WQ1048410" s="3"/>
      <c r="WR1048410" s="3"/>
      <c r="WS1048410" s="3"/>
      <c r="WT1048410" s="3"/>
      <c r="WU1048410" s="3"/>
      <c r="WV1048410" s="3"/>
      <c r="WW1048410" s="3"/>
      <c r="WX1048410" s="3"/>
      <c r="WY1048410" s="3"/>
      <c r="WZ1048410" s="3"/>
      <c r="XA1048410" s="3"/>
      <c r="XB1048410" s="3"/>
      <c r="XC1048410" s="3"/>
      <c r="XD1048410" s="3"/>
      <c r="XE1048410" s="3"/>
      <c r="XF1048410" s="3"/>
      <c r="XG1048410" s="3"/>
      <c r="XH1048410" s="3"/>
      <c r="XI1048410" s="3"/>
      <c r="XJ1048410" s="3"/>
      <c r="XK1048410" s="3"/>
      <c r="XL1048410" s="3"/>
      <c r="XM1048410" s="3"/>
      <c r="XN1048410" s="3"/>
      <c r="XO1048410" s="3"/>
      <c r="XP1048410" s="3"/>
      <c r="XQ1048410" s="3"/>
      <c r="XR1048410" s="3"/>
      <c r="XS1048410" s="3"/>
      <c r="XT1048410" s="3"/>
      <c r="XU1048410" s="3"/>
      <c r="XV1048410" s="3"/>
      <c r="XW1048410" s="3"/>
      <c r="XX1048410" s="3"/>
      <c r="XY1048410" s="3"/>
      <c r="XZ1048410" s="3"/>
      <c r="YA1048410" s="3"/>
      <c r="YB1048410" s="3"/>
      <c r="YC1048410" s="3"/>
      <c r="YD1048410" s="3"/>
      <c r="YE1048410" s="3"/>
      <c r="YF1048410" s="3"/>
      <c r="YG1048410" s="3"/>
      <c r="YH1048410" s="3"/>
      <c r="YI1048410" s="3"/>
      <c r="YJ1048410" s="3"/>
      <c r="YK1048410" s="3"/>
      <c r="YL1048410" s="3"/>
      <c r="YM1048410" s="3"/>
      <c r="YN1048410" s="3"/>
      <c r="YO1048410" s="3"/>
      <c r="YP1048410" s="3"/>
      <c r="YQ1048410" s="3"/>
      <c r="YR1048410" s="3"/>
      <c r="YS1048410" s="3"/>
      <c r="YT1048410" s="3"/>
      <c r="YU1048410" s="3"/>
      <c r="YV1048410" s="3"/>
      <c r="YW1048410" s="3"/>
      <c r="YX1048410" s="3"/>
      <c r="YY1048410" s="3"/>
      <c r="YZ1048410" s="3"/>
      <c r="ZA1048410" s="3"/>
      <c r="ZB1048410" s="3"/>
      <c r="ZC1048410" s="3"/>
      <c r="ZD1048410" s="3"/>
      <c r="ZE1048410" s="3"/>
      <c r="ZF1048410" s="3"/>
      <c r="ZG1048410" s="3"/>
      <c r="ZH1048410" s="3"/>
      <c r="ZI1048410" s="3"/>
      <c r="ZJ1048410" s="3"/>
      <c r="ZK1048410" s="3"/>
      <c r="ZL1048410" s="3"/>
      <c r="ZM1048410" s="3"/>
      <c r="ZN1048410" s="3"/>
      <c r="ZO1048410" s="3"/>
      <c r="ZP1048410" s="3"/>
      <c r="ZQ1048410" s="3"/>
      <c r="ZR1048410" s="3"/>
      <c r="ZS1048410" s="3"/>
      <c r="ZT1048410" s="3"/>
      <c r="ZU1048410" s="3"/>
      <c r="ZV1048410" s="3"/>
      <c r="ZW1048410" s="3"/>
      <c r="ZX1048410" s="3"/>
      <c r="ZY1048410" s="3"/>
      <c r="ZZ1048410" s="3"/>
      <c r="AAA1048410" s="3"/>
      <c r="AAB1048410" s="3"/>
      <c r="AAC1048410" s="3"/>
      <c r="AAD1048410" s="3"/>
      <c r="AAE1048410" s="3"/>
      <c r="AAF1048410" s="3"/>
      <c r="AAG1048410" s="3"/>
      <c r="AAH1048410" s="3"/>
      <c r="AAI1048410" s="3"/>
      <c r="AAJ1048410" s="3"/>
      <c r="AAK1048410" s="3"/>
      <c r="AAL1048410" s="3"/>
      <c r="AAM1048410" s="3"/>
      <c r="AAN1048410" s="3"/>
      <c r="AAO1048410" s="3"/>
      <c r="AAP1048410" s="3"/>
      <c r="AAQ1048410" s="3"/>
      <c r="AAR1048410" s="3"/>
      <c r="AAS1048410" s="3"/>
      <c r="AAT1048410" s="3"/>
      <c r="AAU1048410" s="3"/>
      <c r="AAV1048410" s="3"/>
      <c r="AAW1048410" s="3"/>
      <c r="AAX1048410" s="3"/>
      <c r="AAY1048410" s="3"/>
      <c r="AAZ1048410" s="3"/>
      <c r="ABA1048410" s="3"/>
      <c r="ABB1048410" s="3"/>
      <c r="ABC1048410" s="3"/>
      <c r="ABD1048410" s="3"/>
      <c r="ABE1048410" s="3"/>
      <c r="ABF1048410" s="3"/>
      <c r="ABG1048410" s="3"/>
      <c r="ABH1048410" s="3"/>
      <c r="ABI1048410" s="3"/>
      <c r="ABJ1048410" s="3"/>
      <c r="ABK1048410" s="3"/>
      <c r="ABL1048410" s="3"/>
      <c r="ABM1048410" s="3"/>
      <c r="ABN1048410" s="3"/>
      <c r="ABO1048410" s="3"/>
      <c r="ABP1048410" s="3"/>
      <c r="ABQ1048410" s="3"/>
      <c r="ABR1048410" s="3"/>
      <c r="ABS1048410" s="3"/>
      <c r="ABT1048410" s="3"/>
      <c r="ABU1048410" s="3"/>
      <c r="ABV1048410" s="3"/>
      <c r="ABW1048410" s="3"/>
      <c r="ABX1048410" s="3"/>
      <c r="ABY1048410" s="3"/>
      <c r="ABZ1048410" s="3"/>
      <c r="ACA1048410" s="3"/>
      <c r="ACB1048410" s="3"/>
      <c r="ACC1048410" s="3"/>
      <c r="ACD1048410" s="3"/>
      <c r="ACE1048410" s="3"/>
      <c r="ACF1048410" s="3"/>
      <c r="ACG1048410" s="3"/>
      <c r="ACH1048410" s="3"/>
      <c r="ACI1048410" s="3"/>
      <c r="ACJ1048410" s="3"/>
      <c r="ACK1048410" s="3"/>
      <c r="ACL1048410" s="3"/>
      <c r="ACM1048410" s="3"/>
      <c r="ACN1048410" s="3"/>
      <c r="ACO1048410" s="3"/>
      <c r="ACP1048410" s="3"/>
      <c r="ACQ1048410" s="3"/>
      <c r="ACR1048410" s="3"/>
      <c r="ACS1048410" s="3"/>
      <c r="ACT1048410" s="3"/>
      <c r="ACU1048410" s="3"/>
      <c r="ACV1048410" s="3"/>
      <c r="ACW1048410" s="3"/>
      <c r="ACX1048410" s="3"/>
      <c r="ACY1048410" s="3"/>
      <c r="ACZ1048410" s="3"/>
      <c r="ADA1048410" s="3"/>
      <c r="ADB1048410" s="3"/>
      <c r="ADC1048410" s="3"/>
      <c r="ADD1048410" s="3"/>
      <c r="ADE1048410" s="3"/>
      <c r="ADF1048410" s="3"/>
      <c r="ADG1048410" s="3"/>
      <c r="ADH1048410" s="3"/>
      <c r="ADI1048410" s="3"/>
      <c r="ADJ1048410" s="3"/>
      <c r="ADK1048410" s="3"/>
      <c r="ADL1048410" s="3"/>
      <c r="ADM1048410" s="3"/>
      <c r="ADN1048410" s="3"/>
      <c r="ADO1048410" s="3"/>
      <c r="ADP1048410" s="3"/>
      <c r="ADQ1048410" s="3"/>
      <c r="ADR1048410" s="3"/>
      <c r="ADS1048410" s="3"/>
      <c r="ADT1048410" s="3"/>
      <c r="ADU1048410" s="3"/>
      <c r="ADV1048410" s="3"/>
      <c r="ADW1048410" s="3"/>
      <c r="ADX1048410" s="3"/>
      <c r="ADY1048410" s="3"/>
      <c r="ADZ1048410" s="3"/>
      <c r="AEA1048410" s="3"/>
      <c r="AEB1048410" s="3"/>
      <c r="AEC1048410" s="3"/>
      <c r="AED1048410" s="3"/>
      <c r="AEE1048410" s="3"/>
      <c r="AEF1048410" s="3"/>
      <c r="AEG1048410" s="3"/>
      <c r="AEH1048410" s="3"/>
      <c r="AEI1048410" s="3"/>
      <c r="AEJ1048410" s="3"/>
      <c r="AEK1048410" s="3"/>
      <c r="AEL1048410" s="3"/>
      <c r="AEM1048410" s="3"/>
      <c r="AEN1048410" s="3"/>
      <c r="AEO1048410" s="3"/>
      <c r="AEP1048410" s="3"/>
      <c r="AEQ1048410" s="3"/>
      <c r="AER1048410" s="3"/>
      <c r="AES1048410" s="3"/>
      <c r="AET1048410" s="3"/>
      <c r="AEU1048410" s="3"/>
      <c r="AEV1048410" s="3"/>
      <c r="AEW1048410" s="3"/>
      <c r="AEX1048410" s="3"/>
      <c r="AEY1048410" s="3"/>
      <c r="AEZ1048410" s="3"/>
      <c r="AFA1048410" s="3"/>
      <c r="AFB1048410" s="3"/>
      <c r="AFC1048410" s="3"/>
      <c r="AFD1048410" s="3"/>
      <c r="AFE1048410" s="3"/>
      <c r="AFF1048410" s="3"/>
      <c r="AFG1048410" s="3"/>
      <c r="AFH1048410" s="3"/>
      <c r="AFI1048410" s="3"/>
      <c r="AFJ1048410" s="3"/>
      <c r="AFK1048410" s="3"/>
      <c r="AFL1048410" s="3"/>
      <c r="AFM1048410" s="3"/>
      <c r="AFN1048410" s="3"/>
      <c r="AFO1048410" s="3"/>
      <c r="AFP1048410" s="3"/>
      <c r="AFQ1048410" s="3"/>
      <c r="AFR1048410" s="3"/>
      <c r="AFS1048410" s="3"/>
      <c r="AFT1048410" s="3"/>
      <c r="AFU1048410" s="3"/>
      <c r="AFV1048410" s="3"/>
      <c r="AFW1048410" s="3"/>
      <c r="AFX1048410" s="3"/>
      <c r="AFY1048410" s="3"/>
      <c r="AFZ1048410" s="3"/>
      <c r="AGA1048410" s="3"/>
      <c r="AGB1048410" s="3"/>
      <c r="AGC1048410" s="3"/>
      <c r="AGD1048410" s="3"/>
      <c r="AGE1048410" s="3"/>
      <c r="AGF1048410" s="3"/>
      <c r="AGG1048410" s="3"/>
      <c r="AGH1048410" s="3"/>
      <c r="AGI1048410" s="3"/>
      <c r="AGJ1048410" s="3"/>
      <c r="AGK1048410" s="3"/>
      <c r="AGL1048410" s="3"/>
      <c r="AGM1048410" s="3"/>
      <c r="AGN1048410" s="3"/>
      <c r="AGO1048410" s="3"/>
      <c r="AGP1048410" s="3"/>
      <c r="AGQ1048410" s="3"/>
      <c r="AGR1048410" s="3"/>
      <c r="AGS1048410" s="3"/>
      <c r="AGT1048410" s="3"/>
      <c r="AGU1048410" s="3"/>
      <c r="AGV1048410" s="3"/>
      <c r="AGW1048410" s="3"/>
      <c r="AGX1048410" s="3"/>
      <c r="AGY1048410" s="3"/>
      <c r="AGZ1048410" s="3"/>
      <c r="AHA1048410" s="3"/>
      <c r="AHB1048410" s="3"/>
      <c r="AHC1048410" s="3"/>
      <c r="AHD1048410" s="3"/>
      <c r="AHE1048410" s="3"/>
      <c r="AHF1048410" s="3"/>
      <c r="AHG1048410" s="3"/>
      <c r="AHH1048410" s="3"/>
      <c r="AHI1048410" s="3"/>
      <c r="AHJ1048410" s="3"/>
      <c r="AHK1048410" s="3"/>
      <c r="AHL1048410" s="3"/>
      <c r="AHM1048410" s="3"/>
      <c r="AHN1048410" s="3"/>
      <c r="AHO1048410" s="3"/>
      <c r="AHP1048410" s="3"/>
      <c r="AHQ1048410" s="3"/>
      <c r="AHR1048410" s="3"/>
      <c r="AHS1048410" s="3"/>
      <c r="AHT1048410" s="3"/>
      <c r="AHU1048410" s="3"/>
      <c r="AHV1048410" s="3"/>
      <c r="AHW1048410" s="3"/>
      <c r="AHX1048410" s="3"/>
      <c r="AHY1048410" s="3"/>
      <c r="AHZ1048410" s="3"/>
      <c r="AIA1048410" s="3"/>
      <c r="AIB1048410" s="3"/>
      <c r="AIC1048410" s="3"/>
      <c r="AID1048410" s="3"/>
      <c r="AIE1048410" s="3"/>
      <c r="AIF1048410" s="3"/>
      <c r="AIG1048410" s="3"/>
      <c r="AIH1048410" s="3"/>
      <c r="AII1048410" s="3"/>
      <c r="AIJ1048410" s="3"/>
      <c r="AIK1048410" s="3"/>
      <c r="AIL1048410" s="3"/>
      <c r="AIM1048410" s="3"/>
      <c r="AIN1048410" s="3"/>
      <c r="AIO1048410" s="3"/>
      <c r="AIP1048410" s="3"/>
      <c r="AIQ1048410" s="3"/>
      <c r="AIR1048410" s="3"/>
      <c r="AIS1048410" s="3"/>
      <c r="AIT1048410" s="3"/>
      <c r="AIU1048410" s="3"/>
      <c r="AIV1048410" s="3"/>
      <c r="AIW1048410" s="3"/>
      <c r="AIX1048410" s="3"/>
      <c r="AIY1048410" s="3"/>
      <c r="AIZ1048410" s="3"/>
      <c r="AJA1048410" s="3"/>
      <c r="AJB1048410" s="3"/>
      <c r="AJC1048410" s="3"/>
      <c r="AJD1048410" s="3"/>
      <c r="AJE1048410" s="3"/>
      <c r="AJF1048410" s="3"/>
      <c r="AJG1048410" s="3"/>
      <c r="AJH1048410" s="3"/>
      <c r="AJI1048410" s="3"/>
      <c r="AJJ1048410" s="3"/>
      <c r="AJK1048410" s="3"/>
      <c r="AJL1048410" s="3"/>
      <c r="AJM1048410" s="3"/>
      <c r="AJN1048410" s="3"/>
      <c r="AJO1048410" s="3"/>
      <c r="AJP1048410" s="3"/>
      <c r="AJQ1048410" s="3"/>
      <c r="AJR1048410" s="3"/>
      <c r="AJS1048410" s="3"/>
      <c r="AJT1048410" s="3"/>
      <c r="AJU1048410" s="3"/>
      <c r="AJV1048410" s="3"/>
      <c r="AJW1048410" s="3"/>
      <c r="AJX1048410" s="3"/>
      <c r="AJY1048410" s="3"/>
      <c r="AJZ1048410" s="3"/>
      <c r="AKA1048410" s="3"/>
      <c r="AKB1048410" s="3"/>
      <c r="AKC1048410" s="3"/>
      <c r="AKD1048410" s="3"/>
      <c r="AKE1048410" s="3"/>
      <c r="AKF1048410" s="3"/>
      <c r="AKG1048410" s="3"/>
      <c r="AKH1048410" s="3"/>
      <c r="AKI1048410" s="3"/>
      <c r="AKJ1048410" s="3"/>
      <c r="AKK1048410" s="3"/>
      <c r="AKL1048410" s="3"/>
      <c r="AKM1048410" s="3"/>
      <c r="AKN1048410" s="3"/>
      <c r="AKO1048410" s="3"/>
      <c r="AKP1048410" s="3"/>
      <c r="AKQ1048410" s="3"/>
      <c r="AKR1048410" s="3"/>
      <c r="AKS1048410" s="3"/>
      <c r="AKT1048410" s="3"/>
      <c r="AKU1048410" s="3"/>
      <c r="AKV1048410" s="3"/>
      <c r="AKW1048410" s="3"/>
      <c r="AKX1048410" s="3"/>
      <c r="AKY1048410" s="3"/>
      <c r="AKZ1048410" s="3"/>
      <c r="ALA1048410" s="3"/>
      <c r="ALB1048410" s="3"/>
      <c r="ALC1048410" s="3"/>
      <c r="ALD1048410" s="3"/>
      <c r="ALE1048410" s="3"/>
      <c r="ALF1048410" s="3"/>
      <c r="ALG1048410" s="3"/>
      <c r="ALH1048410" s="3"/>
      <c r="ALI1048410" s="3"/>
      <c r="ALJ1048410" s="3"/>
      <c r="ALK1048410" s="3"/>
      <c r="ALL1048410" s="3"/>
      <c r="ALM1048410" s="3"/>
      <c r="ALN1048410" s="3"/>
      <c r="ALO1048410" s="3"/>
      <c r="ALP1048410" s="3"/>
      <c r="ALQ1048410" s="3"/>
      <c r="ALR1048410" s="3"/>
      <c r="ALS1048410" s="3"/>
      <c r="ALT1048410" s="3"/>
      <c r="ALU1048410" s="3"/>
      <c r="ALV1048410" s="3"/>
      <c r="ALW1048410" s="3"/>
      <c r="ALX1048410" s="3"/>
      <c r="ALY1048410" s="3"/>
      <c r="ALZ1048410" s="3"/>
      <c r="AMA1048410" s="3"/>
      <c r="AMB1048410" s="3"/>
      <c r="AMC1048410" s="3"/>
      <c r="AMD1048410" s="3"/>
      <c r="AME1048410" s="3"/>
      <c r="AMF1048410" s="3"/>
    </row>
    <row r="1048411" spans="253:1020" s="2" customFormat="1" ht="12.75" customHeight="1" x14ac:dyDescent="0.2">
      <c r="IS1048411" s="3"/>
      <c r="IT1048411" s="3"/>
      <c r="IU1048411" s="3"/>
      <c r="IV1048411" s="3"/>
      <c r="IW1048411" s="3"/>
      <c r="IX1048411" s="3"/>
      <c r="IY1048411" s="3"/>
      <c r="IZ1048411" s="3"/>
      <c r="JA1048411" s="3"/>
      <c r="JB1048411" s="3"/>
      <c r="JC1048411" s="3"/>
      <c r="JD1048411" s="3"/>
      <c r="JE1048411" s="3"/>
      <c r="JF1048411" s="3"/>
      <c r="JG1048411" s="3"/>
      <c r="JH1048411" s="3"/>
      <c r="JI1048411" s="3"/>
      <c r="JJ1048411" s="3"/>
      <c r="JK1048411" s="3"/>
      <c r="JL1048411" s="3"/>
      <c r="JM1048411" s="3"/>
      <c r="JN1048411" s="3"/>
      <c r="JO1048411" s="3"/>
      <c r="JP1048411" s="3"/>
      <c r="JQ1048411" s="3"/>
      <c r="JR1048411" s="3"/>
      <c r="JS1048411" s="3"/>
      <c r="JT1048411" s="3"/>
      <c r="JU1048411" s="3"/>
      <c r="JV1048411" s="3"/>
      <c r="JW1048411" s="3"/>
      <c r="JX1048411" s="3"/>
      <c r="JY1048411" s="3"/>
      <c r="JZ1048411" s="3"/>
      <c r="KA1048411" s="3"/>
      <c r="KB1048411" s="3"/>
      <c r="KC1048411" s="3"/>
      <c r="KD1048411" s="3"/>
      <c r="KE1048411" s="3"/>
      <c r="KF1048411" s="3"/>
      <c r="KG1048411" s="3"/>
      <c r="KH1048411" s="3"/>
      <c r="KI1048411" s="3"/>
      <c r="KJ1048411" s="3"/>
      <c r="KK1048411" s="3"/>
      <c r="KL1048411" s="3"/>
      <c r="KM1048411" s="3"/>
      <c r="KN1048411" s="3"/>
      <c r="KO1048411" s="3"/>
      <c r="KP1048411" s="3"/>
      <c r="KQ1048411" s="3"/>
      <c r="KR1048411" s="3"/>
      <c r="KS1048411" s="3"/>
      <c r="KT1048411" s="3"/>
      <c r="KU1048411" s="3"/>
      <c r="KV1048411" s="3"/>
      <c r="KW1048411" s="3"/>
      <c r="KX1048411" s="3"/>
      <c r="KY1048411" s="3"/>
      <c r="KZ1048411" s="3"/>
      <c r="LA1048411" s="3"/>
      <c r="LB1048411" s="3"/>
      <c r="LC1048411" s="3"/>
      <c r="LD1048411" s="3"/>
      <c r="LE1048411" s="3"/>
      <c r="LF1048411" s="3"/>
      <c r="LG1048411" s="3"/>
      <c r="LH1048411" s="3"/>
      <c r="LI1048411" s="3"/>
      <c r="LJ1048411" s="3"/>
      <c r="LK1048411" s="3"/>
      <c r="LL1048411" s="3"/>
      <c r="LM1048411" s="3"/>
      <c r="LN1048411" s="3"/>
      <c r="LO1048411" s="3"/>
      <c r="LP1048411" s="3"/>
      <c r="LQ1048411" s="3"/>
      <c r="LR1048411" s="3"/>
      <c r="LS1048411" s="3"/>
      <c r="LT1048411" s="3"/>
      <c r="LU1048411" s="3"/>
      <c r="LV1048411" s="3"/>
      <c r="LW1048411" s="3"/>
      <c r="LX1048411" s="3"/>
      <c r="LY1048411" s="3"/>
      <c r="LZ1048411" s="3"/>
      <c r="MA1048411" s="3"/>
      <c r="MB1048411" s="3"/>
      <c r="MC1048411" s="3"/>
      <c r="MD1048411" s="3"/>
      <c r="ME1048411" s="3"/>
      <c r="MF1048411" s="3"/>
      <c r="MG1048411" s="3"/>
      <c r="MH1048411" s="3"/>
      <c r="MI1048411" s="3"/>
      <c r="MJ1048411" s="3"/>
      <c r="MK1048411" s="3"/>
      <c r="ML1048411" s="3"/>
      <c r="MM1048411" s="3"/>
      <c r="MN1048411" s="3"/>
      <c r="MO1048411" s="3"/>
      <c r="MP1048411" s="3"/>
      <c r="MQ1048411" s="3"/>
      <c r="MR1048411" s="3"/>
      <c r="MS1048411" s="3"/>
      <c r="MT1048411" s="3"/>
      <c r="MU1048411" s="3"/>
      <c r="MV1048411" s="3"/>
      <c r="MW1048411" s="3"/>
      <c r="MX1048411" s="3"/>
      <c r="MY1048411" s="3"/>
      <c r="MZ1048411" s="3"/>
      <c r="NA1048411" s="3"/>
      <c r="NB1048411" s="3"/>
      <c r="NC1048411" s="3"/>
      <c r="ND1048411" s="3"/>
      <c r="NE1048411" s="3"/>
      <c r="NF1048411" s="3"/>
      <c r="NG1048411" s="3"/>
      <c r="NH1048411" s="3"/>
      <c r="NI1048411" s="3"/>
      <c r="NJ1048411" s="3"/>
      <c r="NK1048411" s="3"/>
      <c r="NL1048411" s="3"/>
      <c r="NM1048411" s="3"/>
      <c r="NN1048411" s="3"/>
      <c r="NO1048411" s="3"/>
      <c r="NP1048411" s="3"/>
      <c r="NQ1048411" s="3"/>
      <c r="NR1048411" s="3"/>
      <c r="NS1048411" s="3"/>
      <c r="NT1048411" s="3"/>
      <c r="NU1048411" s="3"/>
      <c r="NV1048411" s="3"/>
      <c r="NW1048411" s="3"/>
      <c r="NX1048411" s="3"/>
      <c r="NY1048411" s="3"/>
      <c r="NZ1048411" s="3"/>
      <c r="OA1048411" s="3"/>
      <c r="OB1048411" s="3"/>
      <c r="OC1048411" s="3"/>
      <c r="OD1048411" s="3"/>
      <c r="OE1048411" s="3"/>
      <c r="OF1048411" s="3"/>
      <c r="OG1048411" s="3"/>
      <c r="OH1048411" s="3"/>
      <c r="OI1048411" s="3"/>
      <c r="OJ1048411" s="3"/>
      <c r="OK1048411" s="3"/>
      <c r="OL1048411" s="3"/>
      <c r="OM1048411" s="3"/>
      <c r="ON1048411" s="3"/>
      <c r="OO1048411" s="3"/>
      <c r="OP1048411" s="3"/>
      <c r="OQ1048411" s="3"/>
      <c r="OR1048411" s="3"/>
      <c r="OS1048411" s="3"/>
      <c r="OT1048411" s="3"/>
      <c r="OU1048411" s="3"/>
      <c r="OV1048411" s="3"/>
      <c r="OW1048411" s="3"/>
      <c r="OX1048411" s="3"/>
      <c r="OY1048411" s="3"/>
      <c r="OZ1048411" s="3"/>
      <c r="PA1048411" s="3"/>
      <c r="PB1048411" s="3"/>
      <c r="PC1048411" s="3"/>
      <c r="PD1048411" s="3"/>
      <c r="PE1048411" s="3"/>
      <c r="PF1048411" s="3"/>
      <c r="PG1048411" s="3"/>
      <c r="PH1048411" s="3"/>
      <c r="PI1048411" s="3"/>
      <c r="PJ1048411" s="3"/>
      <c r="PK1048411" s="3"/>
      <c r="PL1048411" s="3"/>
      <c r="PM1048411" s="3"/>
      <c r="PN1048411" s="3"/>
      <c r="PO1048411" s="3"/>
      <c r="PP1048411" s="3"/>
      <c r="PQ1048411" s="3"/>
      <c r="PR1048411" s="3"/>
      <c r="PS1048411" s="3"/>
      <c r="PT1048411" s="3"/>
      <c r="PU1048411" s="3"/>
      <c r="PV1048411" s="3"/>
      <c r="PW1048411" s="3"/>
      <c r="PX1048411" s="3"/>
      <c r="PY1048411" s="3"/>
      <c r="PZ1048411" s="3"/>
      <c r="QA1048411" s="3"/>
      <c r="QB1048411" s="3"/>
      <c r="QC1048411" s="3"/>
      <c r="QD1048411" s="3"/>
      <c r="QE1048411" s="3"/>
      <c r="QF1048411" s="3"/>
      <c r="QG1048411" s="3"/>
      <c r="QH1048411" s="3"/>
      <c r="QI1048411" s="3"/>
      <c r="QJ1048411" s="3"/>
      <c r="QK1048411" s="3"/>
      <c r="QL1048411" s="3"/>
      <c r="QM1048411" s="3"/>
      <c r="QN1048411" s="3"/>
      <c r="QO1048411" s="3"/>
      <c r="QP1048411" s="3"/>
      <c r="QQ1048411" s="3"/>
      <c r="QR1048411" s="3"/>
      <c r="QS1048411" s="3"/>
      <c r="QT1048411" s="3"/>
      <c r="QU1048411" s="3"/>
      <c r="QV1048411" s="3"/>
      <c r="QW1048411" s="3"/>
      <c r="QX1048411" s="3"/>
      <c r="QY1048411" s="3"/>
      <c r="QZ1048411" s="3"/>
      <c r="RA1048411" s="3"/>
      <c r="RB1048411" s="3"/>
      <c r="RC1048411" s="3"/>
      <c r="RD1048411" s="3"/>
      <c r="RE1048411" s="3"/>
      <c r="RF1048411" s="3"/>
      <c r="RG1048411" s="3"/>
      <c r="RH1048411" s="3"/>
      <c r="RI1048411" s="3"/>
      <c r="RJ1048411" s="3"/>
      <c r="RK1048411" s="3"/>
      <c r="RL1048411" s="3"/>
      <c r="RM1048411" s="3"/>
      <c r="RN1048411" s="3"/>
      <c r="RO1048411" s="3"/>
      <c r="RP1048411" s="3"/>
      <c r="RQ1048411" s="3"/>
      <c r="RR1048411" s="3"/>
      <c r="RS1048411" s="3"/>
      <c r="RT1048411" s="3"/>
      <c r="RU1048411" s="3"/>
      <c r="RV1048411" s="3"/>
      <c r="RW1048411" s="3"/>
      <c r="RX1048411" s="3"/>
      <c r="RY1048411" s="3"/>
      <c r="RZ1048411" s="3"/>
      <c r="SA1048411" s="3"/>
      <c r="SB1048411" s="3"/>
      <c r="SC1048411" s="3"/>
      <c r="SD1048411" s="3"/>
      <c r="SE1048411" s="3"/>
      <c r="SF1048411" s="3"/>
      <c r="SG1048411" s="3"/>
      <c r="SH1048411" s="3"/>
      <c r="SI1048411" s="3"/>
      <c r="SJ1048411" s="3"/>
      <c r="SK1048411" s="3"/>
      <c r="SL1048411" s="3"/>
      <c r="SM1048411" s="3"/>
      <c r="SN1048411" s="3"/>
      <c r="SO1048411" s="3"/>
      <c r="SP1048411" s="3"/>
      <c r="SQ1048411" s="3"/>
      <c r="SR1048411" s="3"/>
      <c r="SS1048411" s="3"/>
      <c r="ST1048411" s="3"/>
      <c r="SU1048411" s="3"/>
      <c r="SV1048411" s="3"/>
      <c r="SW1048411" s="3"/>
      <c r="SX1048411" s="3"/>
      <c r="SY1048411" s="3"/>
      <c r="SZ1048411" s="3"/>
      <c r="TA1048411" s="3"/>
      <c r="TB1048411" s="3"/>
      <c r="TC1048411" s="3"/>
      <c r="TD1048411" s="3"/>
      <c r="TE1048411" s="3"/>
      <c r="TF1048411" s="3"/>
      <c r="TG1048411" s="3"/>
      <c r="TH1048411" s="3"/>
      <c r="TI1048411" s="3"/>
      <c r="TJ1048411" s="3"/>
      <c r="TK1048411" s="3"/>
      <c r="TL1048411" s="3"/>
      <c r="TM1048411" s="3"/>
      <c r="TN1048411" s="3"/>
      <c r="TO1048411" s="3"/>
      <c r="TP1048411" s="3"/>
      <c r="TQ1048411" s="3"/>
      <c r="TR1048411" s="3"/>
      <c r="TS1048411" s="3"/>
      <c r="TT1048411" s="3"/>
      <c r="TU1048411" s="3"/>
      <c r="TV1048411" s="3"/>
      <c r="TW1048411" s="3"/>
      <c r="TX1048411" s="3"/>
      <c r="TY1048411" s="3"/>
      <c r="TZ1048411" s="3"/>
      <c r="UA1048411" s="3"/>
      <c r="UB1048411" s="3"/>
      <c r="UC1048411" s="3"/>
      <c r="UD1048411" s="3"/>
      <c r="UE1048411" s="3"/>
      <c r="UF1048411" s="3"/>
      <c r="UG1048411" s="3"/>
      <c r="UH1048411" s="3"/>
      <c r="UI1048411" s="3"/>
      <c r="UJ1048411" s="3"/>
      <c r="UK1048411" s="3"/>
      <c r="UL1048411" s="3"/>
      <c r="UM1048411" s="3"/>
      <c r="UN1048411" s="3"/>
      <c r="UO1048411" s="3"/>
      <c r="UP1048411" s="3"/>
      <c r="UQ1048411" s="3"/>
      <c r="UR1048411" s="3"/>
      <c r="US1048411" s="3"/>
      <c r="UT1048411" s="3"/>
      <c r="UU1048411" s="3"/>
      <c r="UV1048411" s="3"/>
      <c r="UW1048411" s="3"/>
      <c r="UX1048411" s="3"/>
      <c r="UY1048411" s="3"/>
      <c r="UZ1048411" s="3"/>
      <c r="VA1048411" s="3"/>
      <c r="VB1048411" s="3"/>
      <c r="VC1048411" s="3"/>
      <c r="VD1048411" s="3"/>
      <c r="VE1048411" s="3"/>
      <c r="VF1048411" s="3"/>
      <c r="VG1048411" s="3"/>
      <c r="VH1048411" s="3"/>
      <c r="VI1048411" s="3"/>
      <c r="VJ1048411" s="3"/>
      <c r="VK1048411" s="3"/>
      <c r="VL1048411" s="3"/>
      <c r="VM1048411" s="3"/>
      <c r="VN1048411" s="3"/>
      <c r="VO1048411" s="3"/>
      <c r="VP1048411" s="3"/>
      <c r="VQ1048411" s="3"/>
      <c r="VR1048411" s="3"/>
      <c r="VS1048411" s="3"/>
      <c r="VT1048411" s="3"/>
      <c r="VU1048411" s="3"/>
      <c r="VV1048411" s="3"/>
      <c r="VW1048411" s="3"/>
      <c r="VX1048411" s="3"/>
      <c r="VY1048411" s="3"/>
      <c r="VZ1048411" s="3"/>
      <c r="WA1048411" s="3"/>
      <c r="WB1048411" s="3"/>
      <c r="WC1048411" s="3"/>
      <c r="WD1048411" s="3"/>
      <c r="WE1048411" s="3"/>
      <c r="WF1048411" s="3"/>
      <c r="WG1048411" s="3"/>
      <c r="WH1048411" s="3"/>
      <c r="WI1048411" s="3"/>
      <c r="WJ1048411" s="3"/>
      <c r="WK1048411" s="3"/>
      <c r="WL1048411" s="3"/>
      <c r="WM1048411" s="3"/>
      <c r="WN1048411" s="3"/>
      <c r="WO1048411" s="3"/>
      <c r="WP1048411" s="3"/>
      <c r="WQ1048411" s="3"/>
      <c r="WR1048411" s="3"/>
      <c r="WS1048411" s="3"/>
      <c r="WT1048411" s="3"/>
      <c r="WU1048411" s="3"/>
      <c r="WV1048411" s="3"/>
      <c r="WW1048411" s="3"/>
      <c r="WX1048411" s="3"/>
      <c r="WY1048411" s="3"/>
      <c r="WZ1048411" s="3"/>
      <c r="XA1048411" s="3"/>
      <c r="XB1048411" s="3"/>
      <c r="XC1048411" s="3"/>
      <c r="XD1048411" s="3"/>
      <c r="XE1048411" s="3"/>
      <c r="XF1048411" s="3"/>
      <c r="XG1048411" s="3"/>
      <c r="XH1048411" s="3"/>
      <c r="XI1048411" s="3"/>
      <c r="XJ1048411" s="3"/>
      <c r="XK1048411" s="3"/>
      <c r="XL1048411" s="3"/>
      <c r="XM1048411" s="3"/>
      <c r="XN1048411" s="3"/>
      <c r="XO1048411" s="3"/>
      <c r="XP1048411" s="3"/>
      <c r="XQ1048411" s="3"/>
      <c r="XR1048411" s="3"/>
      <c r="XS1048411" s="3"/>
      <c r="XT1048411" s="3"/>
      <c r="XU1048411" s="3"/>
      <c r="XV1048411" s="3"/>
      <c r="XW1048411" s="3"/>
      <c r="XX1048411" s="3"/>
      <c r="XY1048411" s="3"/>
      <c r="XZ1048411" s="3"/>
      <c r="YA1048411" s="3"/>
      <c r="YB1048411" s="3"/>
      <c r="YC1048411" s="3"/>
      <c r="YD1048411" s="3"/>
      <c r="YE1048411" s="3"/>
      <c r="YF1048411" s="3"/>
      <c r="YG1048411" s="3"/>
      <c r="YH1048411" s="3"/>
      <c r="YI1048411" s="3"/>
      <c r="YJ1048411" s="3"/>
      <c r="YK1048411" s="3"/>
      <c r="YL1048411" s="3"/>
      <c r="YM1048411" s="3"/>
      <c r="YN1048411" s="3"/>
      <c r="YO1048411" s="3"/>
      <c r="YP1048411" s="3"/>
      <c r="YQ1048411" s="3"/>
      <c r="YR1048411" s="3"/>
      <c r="YS1048411" s="3"/>
      <c r="YT1048411" s="3"/>
      <c r="YU1048411" s="3"/>
      <c r="YV1048411" s="3"/>
      <c r="YW1048411" s="3"/>
      <c r="YX1048411" s="3"/>
      <c r="YY1048411" s="3"/>
      <c r="YZ1048411" s="3"/>
      <c r="ZA1048411" s="3"/>
      <c r="ZB1048411" s="3"/>
      <c r="ZC1048411" s="3"/>
      <c r="ZD1048411" s="3"/>
      <c r="ZE1048411" s="3"/>
      <c r="ZF1048411" s="3"/>
      <c r="ZG1048411" s="3"/>
      <c r="ZH1048411" s="3"/>
      <c r="ZI1048411" s="3"/>
      <c r="ZJ1048411" s="3"/>
      <c r="ZK1048411" s="3"/>
      <c r="ZL1048411" s="3"/>
      <c r="ZM1048411" s="3"/>
      <c r="ZN1048411" s="3"/>
      <c r="ZO1048411" s="3"/>
      <c r="ZP1048411" s="3"/>
      <c r="ZQ1048411" s="3"/>
      <c r="ZR1048411" s="3"/>
      <c r="ZS1048411" s="3"/>
      <c r="ZT1048411" s="3"/>
      <c r="ZU1048411" s="3"/>
      <c r="ZV1048411" s="3"/>
      <c r="ZW1048411" s="3"/>
      <c r="ZX1048411" s="3"/>
      <c r="ZY1048411" s="3"/>
      <c r="ZZ1048411" s="3"/>
      <c r="AAA1048411" s="3"/>
      <c r="AAB1048411" s="3"/>
      <c r="AAC1048411" s="3"/>
      <c r="AAD1048411" s="3"/>
      <c r="AAE1048411" s="3"/>
      <c r="AAF1048411" s="3"/>
      <c r="AAG1048411" s="3"/>
      <c r="AAH1048411" s="3"/>
      <c r="AAI1048411" s="3"/>
      <c r="AAJ1048411" s="3"/>
      <c r="AAK1048411" s="3"/>
      <c r="AAL1048411" s="3"/>
      <c r="AAM1048411" s="3"/>
      <c r="AAN1048411" s="3"/>
      <c r="AAO1048411" s="3"/>
      <c r="AAP1048411" s="3"/>
      <c r="AAQ1048411" s="3"/>
      <c r="AAR1048411" s="3"/>
      <c r="AAS1048411" s="3"/>
      <c r="AAT1048411" s="3"/>
      <c r="AAU1048411" s="3"/>
      <c r="AAV1048411" s="3"/>
      <c r="AAW1048411" s="3"/>
      <c r="AAX1048411" s="3"/>
      <c r="AAY1048411" s="3"/>
      <c r="AAZ1048411" s="3"/>
      <c r="ABA1048411" s="3"/>
      <c r="ABB1048411" s="3"/>
      <c r="ABC1048411" s="3"/>
      <c r="ABD1048411" s="3"/>
      <c r="ABE1048411" s="3"/>
      <c r="ABF1048411" s="3"/>
      <c r="ABG1048411" s="3"/>
      <c r="ABH1048411" s="3"/>
      <c r="ABI1048411" s="3"/>
      <c r="ABJ1048411" s="3"/>
      <c r="ABK1048411" s="3"/>
      <c r="ABL1048411" s="3"/>
      <c r="ABM1048411" s="3"/>
      <c r="ABN1048411" s="3"/>
      <c r="ABO1048411" s="3"/>
      <c r="ABP1048411" s="3"/>
      <c r="ABQ1048411" s="3"/>
      <c r="ABR1048411" s="3"/>
      <c r="ABS1048411" s="3"/>
      <c r="ABT1048411" s="3"/>
      <c r="ABU1048411" s="3"/>
      <c r="ABV1048411" s="3"/>
      <c r="ABW1048411" s="3"/>
      <c r="ABX1048411" s="3"/>
      <c r="ABY1048411" s="3"/>
      <c r="ABZ1048411" s="3"/>
      <c r="ACA1048411" s="3"/>
      <c r="ACB1048411" s="3"/>
      <c r="ACC1048411" s="3"/>
      <c r="ACD1048411" s="3"/>
      <c r="ACE1048411" s="3"/>
      <c r="ACF1048411" s="3"/>
      <c r="ACG1048411" s="3"/>
      <c r="ACH1048411" s="3"/>
      <c r="ACI1048411" s="3"/>
      <c r="ACJ1048411" s="3"/>
      <c r="ACK1048411" s="3"/>
      <c r="ACL1048411" s="3"/>
      <c r="ACM1048411" s="3"/>
      <c r="ACN1048411" s="3"/>
      <c r="ACO1048411" s="3"/>
      <c r="ACP1048411" s="3"/>
      <c r="ACQ1048411" s="3"/>
      <c r="ACR1048411" s="3"/>
      <c r="ACS1048411" s="3"/>
      <c r="ACT1048411" s="3"/>
      <c r="ACU1048411" s="3"/>
      <c r="ACV1048411" s="3"/>
      <c r="ACW1048411" s="3"/>
      <c r="ACX1048411" s="3"/>
      <c r="ACY1048411" s="3"/>
      <c r="ACZ1048411" s="3"/>
      <c r="ADA1048411" s="3"/>
      <c r="ADB1048411" s="3"/>
      <c r="ADC1048411" s="3"/>
      <c r="ADD1048411" s="3"/>
      <c r="ADE1048411" s="3"/>
      <c r="ADF1048411" s="3"/>
      <c r="ADG1048411" s="3"/>
      <c r="ADH1048411" s="3"/>
      <c r="ADI1048411" s="3"/>
      <c r="ADJ1048411" s="3"/>
      <c r="ADK1048411" s="3"/>
      <c r="ADL1048411" s="3"/>
      <c r="ADM1048411" s="3"/>
      <c r="ADN1048411" s="3"/>
      <c r="ADO1048411" s="3"/>
      <c r="ADP1048411" s="3"/>
      <c r="ADQ1048411" s="3"/>
      <c r="ADR1048411" s="3"/>
      <c r="ADS1048411" s="3"/>
      <c r="ADT1048411" s="3"/>
      <c r="ADU1048411" s="3"/>
      <c r="ADV1048411" s="3"/>
      <c r="ADW1048411" s="3"/>
      <c r="ADX1048411" s="3"/>
      <c r="ADY1048411" s="3"/>
      <c r="ADZ1048411" s="3"/>
      <c r="AEA1048411" s="3"/>
      <c r="AEB1048411" s="3"/>
      <c r="AEC1048411" s="3"/>
      <c r="AED1048411" s="3"/>
      <c r="AEE1048411" s="3"/>
      <c r="AEF1048411" s="3"/>
      <c r="AEG1048411" s="3"/>
      <c r="AEH1048411" s="3"/>
      <c r="AEI1048411" s="3"/>
      <c r="AEJ1048411" s="3"/>
      <c r="AEK1048411" s="3"/>
      <c r="AEL1048411" s="3"/>
      <c r="AEM1048411" s="3"/>
      <c r="AEN1048411" s="3"/>
      <c r="AEO1048411" s="3"/>
      <c r="AEP1048411" s="3"/>
      <c r="AEQ1048411" s="3"/>
      <c r="AER1048411" s="3"/>
      <c r="AES1048411" s="3"/>
      <c r="AET1048411" s="3"/>
      <c r="AEU1048411" s="3"/>
      <c r="AEV1048411" s="3"/>
      <c r="AEW1048411" s="3"/>
      <c r="AEX1048411" s="3"/>
      <c r="AEY1048411" s="3"/>
      <c r="AEZ1048411" s="3"/>
      <c r="AFA1048411" s="3"/>
      <c r="AFB1048411" s="3"/>
      <c r="AFC1048411" s="3"/>
      <c r="AFD1048411" s="3"/>
      <c r="AFE1048411" s="3"/>
      <c r="AFF1048411" s="3"/>
      <c r="AFG1048411" s="3"/>
      <c r="AFH1048411" s="3"/>
      <c r="AFI1048411" s="3"/>
      <c r="AFJ1048411" s="3"/>
      <c r="AFK1048411" s="3"/>
      <c r="AFL1048411" s="3"/>
      <c r="AFM1048411" s="3"/>
      <c r="AFN1048411" s="3"/>
      <c r="AFO1048411" s="3"/>
      <c r="AFP1048411" s="3"/>
      <c r="AFQ1048411" s="3"/>
      <c r="AFR1048411" s="3"/>
      <c r="AFS1048411" s="3"/>
      <c r="AFT1048411" s="3"/>
      <c r="AFU1048411" s="3"/>
      <c r="AFV1048411" s="3"/>
      <c r="AFW1048411" s="3"/>
      <c r="AFX1048411" s="3"/>
      <c r="AFY1048411" s="3"/>
      <c r="AFZ1048411" s="3"/>
      <c r="AGA1048411" s="3"/>
      <c r="AGB1048411" s="3"/>
      <c r="AGC1048411" s="3"/>
      <c r="AGD1048411" s="3"/>
      <c r="AGE1048411" s="3"/>
      <c r="AGF1048411" s="3"/>
      <c r="AGG1048411" s="3"/>
      <c r="AGH1048411" s="3"/>
      <c r="AGI1048411" s="3"/>
      <c r="AGJ1048411" s="3"/>
      <c r="AGK1048411" s="3"/>
      <c r="AGL1048411" s="3"/>
      <c r="AGM1048411" s="3"/>
      <c r="AGN1048411" s="3"/>
      <c r="AGO1048411" s="3"/>
      <c r="AGP1048411" s="3"/>
      <c r="AGQ1048411" s="3"/>
      <c r="AGR1048411" s="3"/>
      <c r="AGS1048411" s="3"/>
      <c r="AGT1048411" s="3"/>
      <c r="AGU1048411" s="3"/>
      <c r="AGV1048411" s="3"/>
      <c r="AGW1048411" s="3"/>
      <c r="AGX1048411" s="3"/>
      <c r="AGY1048411" s="3"/>
      <c r="AGZ1048411" s="3"/>
      <c r="AHA1048411" s="3"/>
      <c r="AHB1048411" s="3"/>
      <c r="AHC1048411" s="3"/>
      <c r="AHD1048411" s="3"/>
      <c r="AHE1048411" s="3"/>
      <c r="AHF1048411" s="3"/>
      <c r="AHG1048411" s="3"/>
      <c r="AHH1048411" s="3"/>
      <c r="AHI1048411" s="3"/>
      <c r="AHJ1048411" s="3"/>
      <c r="AHK1048411" s="3"/>
      <c r="AHL1048411" s="3"/>
      <c r="AHM1048411" s="3"/>
      <c r="AHN1048411" s="3"/>
      <c r="AHO1048411" s="3"/>
      <c r="AHP1048411" s="3"/>
      <c r="AHQ1048411" s="3"/>
      <c r="AHR1048411" s="3"/>
      <c r="AHS1048411" s="3"/>
      <c r="AHT1048411" s="3"/>
      <c r="AHU1048411" s="3"/>
      <c r="AHV1048411" s="3"/>
      <c r="AHW1048411" s="3"/>
      <c r="AHX1048411" s="3"/>
      <c r="AHY1048411" s="3"/>
      <c r="AHZ1048411" s="3"/>
      <c r="AIA1048411" s="3"/>
      <c r="AIB1048411" s="3"/>
      <c r="AIC1048411" s="3"/>
      <c r="AID1048411" s="3"/>
      <c r="AIE1048411" s="3"/>
      <c r="AIF1048411" s="3"/>
      <c r="AIG1048411" s="3"/>
      <c r="AIH1048411" s="3"/>
      <c r="AII1048411" s="3"/>
      <c r="AIJ1048411" s="3"/>
      <c r="AIK1048411" s="3"/>
      <c r="AIL1048411" s="3"/>
      <c r="AIM1048411" s="3"/>
      <c r="AIN1048411" s="3"/>
      <c r="AIO1048411" s="3"/>
      <c r="AIP1048411" s="3"/>
      <c r="AIQ1048411" s="3"/>
      <c r="AIR1048411" s="3"/>
      <c r="AIS1048411" s="3"/>
      <c r="AIT1048411" s="3"/>
      <c r="AIU1048411" s="3"/>
      <c r="AIV1048411" s="3"/>
      <c r="AIW1048411" s="3"/>
      <c r="AIX1048411" s="3"/>
      <c r="AIY1048411" s="3"/>
      <c r="AIZ1048411" s="3"/>
      <c r="AJA1048411" s="3"/>
      <c r="AJB1048411" s="3"/>
      <c r="AJC1048411" s="3"/>
      <c r="AJD1048411" s="3"/>
      <c r="AJE1048411" s="3"/>
      <c r="AJF1048411" s="3"/>
      <c r="AJG1048411" s="3"/>
      <c r="AJH1048411" s="3"/>
      <c r="AJI1048411" s="3"/>
      <c r="AJJ1048411" s="3"/>
      <c r="AJK1048411" s="3"/>
      <c r="AJL1048411" s="3"/>
      <c r="AJM1048411" s="3"/>
      <c r="AJN1048411" s="3"/>
      <c r="AJO1048411" s="3"/>
      <c r="AJP1048411" s="3"/>
      <c r="AJQ1048411" s="3"/>
      <c r="AJR1048411" s="3"/>
      <c r="AJS1048411" s="3"/>
      <c r="AJT1048411" s="3"/>
      <c r="AJU1048411" s="3"/>
      <c r="AJV1048411" s="3"/>
      <c r="AJW1048411" s="3"/>
      <c r="AJX1048411" s="3"/>
      <c r="AJY1048411" s="3"/>
      <c r="AJZ1048411" s="3"/>
      <c r="AKA1048411" s="3"/>
      <c r="AKB1048411" s="3"/>
      <c r="AKC1048411" s="3"/>
      <c r="AKD1048411" s="3"/>
      <c r="AKE1048411" s="3"/>
      <c r="AKF1048411" s="3"/>
      <c r="AKG1048411" s="3"/>
      <c r="AKH1048411" s="3"/>
      <c r="AKI1048411" s="3"/>
      <c r="AKJ1048411" s="3"/>
      <c r="AKK1048411" s="3"/>
      <c r="AKL1048411" s="3"/>
      <c r="AKM1048411" s="3"/>
      <c r="AKN1048411" s="3"/>
      <c r="AKO1048411" s="3"/>
      <c r="AKP1048411" s="3"/>
      <c r="AKQ1048411" s="3"/>
      <c r="AKR1048411" s="3"/>
      <c r="AKS1048411" s="3"/>
      <c r="AKT1048411" s="3"/>
      <c r="AKU1048411" s="3"/>
      <c r="AKV1048411" s="3"/>
      <c r="AKW1048411" s="3"/>
      <c r="AKX1048411" s="3"/>
      <c r="AKY1048411" s="3"/>
      <c r="AKZ1048411" s="3"/>
      <c r="ALA1048411" s="3"/>
      <c r="ALB1048411" s="3"/>
      <c r="ALC1048411" s="3"/>
      <c r="ALD1048411" s="3"/>
      <c r="ALE1048411" s="3"/>
      <c r="ALF1048411" s="3"/>
      <c r="ALG1048411" s="3"/>
      <c r="ALH1048411" s="3"/>
      <c r="ALI1048411" s="3"/>
      <c r="ALJ1048411" s="3"/>
      <c r="ALK1048411" s="3"/>
      <c r="ALL1048411" s="3"/>
      <c r="ALM1048411" s="3"/>
      <c r="ALN1048411" s="3"/>
      <c r="ALO1048411" s="3"/>
      <c r="ALP1048411" s="3"/>
      <c r="ALQ1048411" s="3"/>
      <c r="ALR1048411" s="3"/>
      <c r="ALS1048411" s="3"/>
      <c r="ALT1048411" s="3"/>
      <c r="ALU1048411" s="3"/>
      <c r="ALV1048411" s="3"/>
      <c r="ALW1048411" s="3"/>
      <c r="ALX1048411" s="3"/>
      <c r="ALY1048411" s="3"/>
      <c r="ALZ1048411" s="3"/>
      <c r="AMA1048411" s="3"/>
      <c r="AMB1048411" s="3"/>
      <c r="AMC1048411" s="3"/>
      <c r="AMD1048411" s="3"/>
      <c r="AME1048411" s="3"/>
      <c r="AMF1048411" s="3"/>
    </row>
    <row r="1048412" spans="253:1020" s="2" customFormat="1" ht="12.75" customHeight="1" x14ac:dyDescent="0.2">
      <c r="IS1048412" s="3"/>
      <c r="IT1048412" s="3"/>
      <c r="IU1048412" s="3"/>
      <c r="IV1048412" s="3"/>
      <c r="IW1048412" s="3"/>
      <c r="IX1048412" s="3"/>
      <c r="IY1048412" s="3"/>
      <c r="IZ1048412" s="3"/>
      <c r="JA1048412" s="3"/>
      <c r="JB1048412" s="3"/>
      <c r="JC1048412" s="3"/>
      <c r="JD1048412" s="3"/>
      <c r="JE1048412" s="3"/>
      <c r="JF1048412" s="3"/>
      <c r="JG1048412" s="3"/>
      <c r="JH1048412" s="3"/>
      <c r="JI1048412" s="3"/>
      <c r="JJ1048412" s="3"/>
      <c r="JK1048412" s="3"/>
      <c r="JL1048412" s="3"/>
      <c r="JM1048412" s="3"/>
      <c r="JN1048412" s="3"/>
      <c r="JO1048412" s="3"/>
      <c r="JP1048412" s="3"/>
      <c r="JQ1048412" s="3"/>
      <c r="JR1048412" s="3"/>
      <c r="JS1048412" s="3"/>
      <c r="JT1048412" s="3"/>
      <c r="JU1048412" s="3"/>
      <c r="JV1048412" s="3"/>
      <c r="JW1048412" s="3"/>
      <c r="JX1048412" s="3"/>
      <c r="JY1048412" s="3"/>
      <c r="JZ1048412" s="3"/>
      <c r="KA1048412" s="3"/>
      <c r="KB1048412" s="3"/>
      <c r="KC1048412" s="3"/>
      <c r="KD1048412" s="3"/>
      <c r="KE1048412" s="3"/>
      <c r="KF1048412" s="3"/>
      <c r="KG1048412" s="3"/>
      <c r="KH1048412" s="3"/>
      <c r="KI1048412" s="3"/>
      <c r="KJ1048412" s="3"/>
      <c r="KK1048412" s="3"/>
      <c r="KL1048412" s="3"/>
      <c r="KM1048412" s="3"/>
      <c r="KN1048412" s="3"/>
      <c r="KO1048412" s="3"/>
      <c r="KP1048412" s="3"/>
      <c r="KQ1048412" s="3"/>
      <c r="KR1048412" s="3"/>
      <c r="KS1048412" s="3"/>
      <c r="KT1048412" s="3"/>
      <c r="KU1048412" s="3"/>
      <c r="KV1048412" s="3"/>
      <c r="KW1048412" s="3"/>
      <c r="KX1048412" s="3"/>
      <c r="KY1048412" s="3"/>
      <c r="KZ1048412" s="3"/>
      <c r="LA1048412" s="3"/>
      <c r="LB1048412" s="3"/>
      <c r="LC1048412" s="3"/>
      <c r="LD1048412" s="3"/>
      <c r="LE1048412" s="3"/>
      <c r="LF1048412" s="3"/>
      <c r="LG1048412" s="3"/>
      <c r="LH1048412" s="3"/>
      <c r="LI1048412" s="3"/>
      <c r="LJ1048412" s="3"/>
      <c r="LK1048412" s="3"/>
      <c r="LL1048412" s="3"/>
      <c r="LM1048412" s="3"/>
      <c r="LN1048412" s="3"/>
      <c r="LO1048412" s="3"/>
      <c r="LP1048412" s="3"/>
      <c r="LQ1048412" s="3"/>
      <c r="LR1048412" s="3"/>
      <c r="LS1048412" s="3"/>
      <c r="LT1048412" s="3"/>
      <c r="LU1048412" s="3"/>
      <c r="LV1048412" s="3"/>
      <c r="LW1048412" s="3"/>
      <c r="LX1048412" s="3"/>
      <c r="LY1048412" s="3"/>
      <c r="LZ1048412" s="3"/>
      <c r="MA1048412" s="3"/>
      <c r="MB1048412" s="3"/>
      <c r="MC1048412" s="3"/>
      <c r="MD1048412" s="3"/>
      <c r="ME1048412" s="3"/>
      <c r="MF1048412" s="3"/>
      <c r="MG1048412" s="3"/>
      <c r="MH1048412" s="3"/>
      <c r="MI1048412" s="3"/>
      <c r="MJ1048412" s="3"/>
      <c r="MK1048412" s="3"/>
      <c r="ML1048412" s="3"/>
      <c r="MM1048412" s="3"/>
      <c r="MN1048412" s="3"/>
      <c r="MO1048412" s="3"/>
      <c r="MP1048412" s="3"/>
      <c r="MQ1048412" s="3"/>
      <c r="MR1048412" s="3"/>
      <c r="MS1048412" s="3"/>
      <c r="MT1048412" s="3"/>
      <c r="MU1048412" s="3"/>
      <c r="MV1048412" s="3"/>
      <c r="MW1048412" s="3"/>
      <c r="MX1048412" s="3"/>
      <c r="MY1048412" s="3"/>
      <c r="MZ1048412" s="3"/>
      <c r="NA1048412" s="3"/>
      <c r="NB1048412" s="3"/>
      <c r="NC1048412" s="3"/>
      <c r="ND1048412" s="3"/>
      <c r="NE1048412" s="3"/>
      <c r="NF1048412" s="3"/>
      <c r="NG1048412" s="3"/>
      <c r="NH1048412" s="3"/>
      <c r="NI1048412" s="3"/>
      <c r="NJ1048412" s="3"/>
      <c r="NK1048412" s="3"/>
      <c r="NL1048412" s="3"/>
      <c r="NM1048412" s="3"/>
      <c r="NN1048412" s="3"/>
      <c r="NO1048412" s="3"/>
      <c r="NP1048412" s="3"/>
      <c r="NQ1048412" s="3"/>
      <c r="NR1048412" s="3"/>
      <c r="NS1048412" s="3"/>
      <c r="NT1048412" s="3"/>
      <c r="NU1048412" s="3"/>
      <c r="NV1048412" s="3"/>
      <c r="NW1048412" s="3"/>
      <c r="NX1048412" s="3"/>
      <c r="NY1048412" s="3"/>
      <c r="NZ1048412" s="3"/>
      <c r="OA1048412" s="3"/>
      <c r="OB1048412" s="3"/>
      <c r="OC1048412" s="3"/>
      <c r="OD1048412" s="3"/>
      <c r="OE1048412" s="3"/>
      <c r="OF1048412" s="3"/>
      <c r="OG1048412" s="3"/>
      <c r="OH1048412" s="3"/>
      <c r="OI1048412" s="3"/>
      <c r="OJ1048412" s="3"/>
      <c r="OK1048412" s="3"/>
      <c r="OL1048412" s="3"/>
      <c r="OM1048412" s="3"/>
      <c r="ON1048412" s="3"/>
      <c r="OO1048412" s="3"/>
      <c r="OP1048412" s="3"/>
      <c r="OQ1048412" s="3"/>
      <c r="OR1048412" s="3"/>
      <c r="OS1048412" s="3"/>
      <c r="OT1048412" s="3"/>
      <c r="OU1048412" s="3"/>
      <c r="OV1048412" s="3"/>
      <c r="OW1048412" s="3"/>
      <c r="OX1048412" s="3"/>
      <c r="OY1048412" s="3"/>
      <c r="OZ1048412" s="3"/>
      <c r="PA1048412" s="3"/>
      <c r="PB1048412" s="3"/>
      <c r="PC1048412" s="3"/>
      <c r="PD1048412" s="3"/>
      <c r="PE1048412" s="3"/>
      <c r="PF1048412" s="3"/>
      <c r="PG1048412" s="3"/>
      <c r="PH1048412" s="3"/>
      <c r="PI1048412" s="3"/>
      <c r="PJ1048412" s="3"/>
      <c r="PK1048412" s="3"/>
      <c r="PL1048412" s="3"/>
      <c r="PM1048412" s="3"/>
      <c r="PN1048412" s="3"/>
      <c r="PO1048412" s="3"/>
      <c r="PP1048412" s="3"/>
      <c r="PQ1048412" s="3"/>
      <c r="PR1048412" s="3"/>
      <c r="PS1048412" s="3"/>
      <c r="PT1048412" s="3"/>
      <c r="PU1048412" s="3"/>
      <c r="PV1048412" s="3"/>
      <c r="PW1048412" s="3"/>
      <c r="PX1048412" s="3"/>
      <c r="PY1048412" s="3"/>
      <c r="PZ1048412" s="3"/>
      <c r="QA1048412" s="3"/>
      <c r="QB1048412" s="3"/>
      <c r="QC1048412" s="3"/>
      <c r="QD1048412" s="3"/>
      <c r="QE1048412" s="3"/>
      <c r="QF1048412" s="3"/>
      <c r="QG1048412" s="3"/>
      <c r="QH1048412" s="3"/>
      <c r="QI1048412" s="3"/>
      <c r="QJ1048412" s="3"/>
      <c r="QK1048412" s="3"/>
      <c r="QL1048412" s="3"/>
      <c r="QM1048412" s="3"/>
      <c r="QN1048412" s="3"/>
      <c r="QO1048412" s="3"/>
      <c r="QP1048412" s="3"/>
      <c r="QQ1048412" s="3"/>
      <c r="QR1048412" s="3"/>
      <c r="QS1048412" s="3"/>
      <c r="QT1048412" s="3"/>
      <c r="QU1048412" s="3"/>
      <c r="QV1048412" s="3"/>
      <c r="QW1048412" s="3"/>
      <c r="QX1048412" s="3"/>
      <c r="QY1048412" s="3"/>
      <c r="QZ1048412" s="3"/>
      <c r="RA1048412" s="3"/>
      <c r="RB1048412" s="3"/>
      <c r="RC1048412" s="3"/>
      <c r="RD1048412" s="3"/>
      <c r="RE1048412" s="3"/>
      <c r="RF1048412" s="3"/>
      <c r="RG1048412" s="3"/>
      <c r="RH1048412" s="3"/>
      <c r="RI1048412" s="3"/>
      <c r="RJ1048412" s="3"/>
      <c r="RK1048412" s="3"/>
      <c r="RL1048412" s="3"/>
      <c r="RM1048412" s="3"/>
      <c r="RN1048412" s="3"/>
      <c r="RO1048412" s="3"/>
      <c r="RP1048412" s="3"/>
      <c r="RQ1048412" s="3"/>
      <c r="RR1048412" s="3"/>
      <c r="RS1048412" s="3"/>
      <c r="RT1048412" s="3"/>
      <c r="RU1048412" s="3"/>
      <c r="RV1048412" s="3"/>
      <c r="RW1048412" s="3"/>
      <c r="RX1048412" s="3"/>
      <c r="RY1048412" s="3"/>
      <c r="RZ1048412" s="3"/>
      <c r="SA1048412" s="3"/>
      <c r="SB1048412" s="3"/>
      <c r="SC1048412" s="3"/>
      <c r="SD1048412" s="3"/>
      <c r="SE1048412" s="3"/>
      <c r="SF1048412" s="3"/>
      <c r="SG1048412" s="3"/>
      <c r="SH1048412" s="3"/>
      <c r="SI1048412" s="3"/>
      <c r="SJ1048412" s="3"/>
      <c r="SK1048412" s="3"/>
      <c r="SL1048412" s="3"/>
      <c r="SM1048412" s="3"/>
      <c r="SN1048412" s="3"/>
      <c r="SO1048412" s="3"/>
      <c r="SP1048412" s="3"/>
      <c r="SQ1048412" s="3"/>
      <c r="SR1048412" s="3"/>
      <c r="SS1048412" s="3"/>
      <c r="ST1048412" s="3"/>
      <c r="SU1048412" s="3"/>
      <c r="SV1048412" s="3"/>
      <c r="SW1048412" s="3"/>
      <c r="SX1048412" s="3"/>
      <c r="SY1048412" s="3"/>
      <c r="SZ1048412" s="3"/>
      <c r="TA1048412" s="3"/>
      <c r="TB1048412" s="3"/>
      <c r="TC1048412" s="3"/>
      <c r="TD1048412" s="3"/>
      <c r="TE1048412" s="3"/>
      <c r="TF1048412" s="3"/>
      <c r="TG1048412" s="3"/>
      <c r="TH1048412" s="3"/>
      <c r="TI1048412" s="3"/>
      <c r="TJ1048412" s="3"/>
      <c r="TK1048412" s="3"/>
      <c r="TL1048412" s="3"/>
      <c r="TM1048412" s="3"/>
      <c r="TN1048412" s="3"/>
      <c r="TO1048412" s="3"/>
      <c r="TP1048412" s="3"/>
      <c r="TQ1048412" s="3"/>
      <c r="TR1048412" s="3"/>
      <c r="TS1048412" s="3"/>
      <c r="TT1048412" s="3"/>
      <c r="TU1048412" s="3"/>
      <c r="TV1048412" s="3"/>
      <c r="TW1048412" s="3"/>
      <c r="TX1048412" s="3"/>
      <c r="TY1048412" s="3"/>
      <c r="TZ1048412" s="3"/>
      <c r="UA1048412" s="3"/>
      <c r="UB1048412" s="3"/>
      <c r="UC1048412" s="3"/>
      <c r="UD1048412" s="3"/>
      <c r="UE1048412" s="3"/>
      <c r="UF1048412" s="3"/>
      <c r="UG1048412" s="3"/>
      <c r="UH1048412" s="3"/>
      <c r="UI1048412" s="3"/>
      <c r="UJ1048412" s="3"/>
      <c r="UK1048412" s="3"/>
      <c r="UL1048412" s="3"/>
      <c r="UM1048412" s="3"/>
      <c r="UN1048412" s="3"/>
      <c r="UO1048412" s="3"/>
      <c r="UP1048412" s="3"/>
      <c r="UQ1048412" s="3"/>
      <c r="UR1048412" s="3"/>
      <c r="US1048412" s="3"/>
      <c r="UT1048412" s="3"/>
      <c r="UU1048412" s="3"/>
      <c r="UV1048412" s="3"/>
      <c r="UW1048412" s="3"/>
      <c r="UX1048412" s="3"/>
      <c r="UY1048412" s="3"/>
      <c r="UZ1048412" s="3"/>
      <c r="VA1048412" s="3"/>
      <c r="VB1048412" s="3"/>
      <c r="VC1048412" s="3"/>
      <c r="VD1048412" s="3"/>
      <c r="VE1048412" s="3"/>
      <c r="VF1048412" s="3"/>
      <c r="VG1048412" s="3"/>
      <c r="VH1048412" s="3"/>
      <c r="VI1048412" s="3"/>
      <c r="VJ1048412" s="3"/>
      <c r="VK1048412" s="3"/>
      <c r="VL1048412" s="3"/>
      <c r="VM1048412" s="3"/>
      <c r="VN1048412" s="3"/>
      <c r="VO1048412" s="3"/>
      <c r="VP1048412" s="3"/>
      <c r="VQ1048412" s="3"/>
      <c r="VR1048412" s="3"/>
      <c r="VS1048412" s="3"/>
      <c r="VT1048412" s="3"/>
      <c r="VU1048412" s="3"/>
      <c r="VV1048412" s="3"/>
      <c r="VW1048412" s="3"/>
      <c r="VX1048412" s="3"/>
      <c r="VY1048412" s="3"/>
      <c r="VZ1048412" s="3"/>
      <c r="WA1048412" s="3"/>
      <c r="WB1048412" s="3"/>
      <c r="WC1048412" s="3"/>
      <c r="WD1048412" s="3"/>
      <c r="WE1048412" s="3"/>
      <c r="WF1048412" s="3"/>
      <c r="WG1048412" s="3"/>
      <c r="WH1048412" s="3"/>
      <c r="WI1048412" s="3"/>
      <c r="WJ1048412" s="3"/>
      <c r="WK1048412" s="3"/>
      <c r="WL1048412" s="3"/>
      <c r="WM1048412" s="3"/>
      <c r="WN1048412" s="3"/>
      <c r="WO1048412" s="3"/>
      <c r="WP1048412" s="3"/>
      <c r="WQ1048412" s="3"/>
      <c r="WR1048412" s="3"/>
      <c r="WS1048412" s="3"/>
      <c r="WT1048412" s="3"/>
      <c r="WU1048412" s="3"/>
      <c r="WV1048412" s="3"/>
      <c r="WW1048412" s="3"/>
      <c r="WX1048412" s="3"/>
      <c r="WY1048412" s="3"/>
      <c r="WZ1048412" s="3"/>
      <c r="XA1048412" s="3"/>
      <c r="XB1048412" s="3"/>
      <c r="XC1048412" s="3"/>
      <c r="XD1048412" s="3"/>
      <c r="XE1048412" s="3"/>
      <c r="XF1048412" s="3"/>
      <c r="XG1048412" s="3"/>
      <c r="XH1048412" s="3"/>
      <c r="XI1048412" s="3"/>
      <c r="XJ1048412" s="3"/>
      <c r="XK1048412" s="3"/>
      <c r="XL1048412" s="3"/>
      <c r="XM1048412" s="3"/>
      <c r="XN1048412" s="3"/>
      <c r="XO1048412" s="3"/>
      <c r="XP1048412" s="3"/>
      <c r="XQ1048412" s="3"/>
      <c r="XR1048412" s="3"/>
      <c r="XS1048412" s="3"/>
      <c r="XT1048412" s="3"/>
      <c r="XU1048412" s="3"/>
      <c r="XV1048412" s="3"/>
      <c r="XW1048412" s="3"/>
      <c r="XX1048412" s="3"/>
      <c r="XY1048412" s="3"/>
      <c r="XZ1048412" s="3"/>
      <c r="YA1048412" s="3"/>
      <c r="YB1048412" s="3"/>
      <c r="YC1048412" s="3"/>
      <c r="YD1048412" s="3"/>
      <c r="YE1048412" s="3"/>
      <c r="YF1048412" s="3"/>
      <c r="YG1048412" s="3"/>
      <c r="YH1048412" s="3"/>
      <c r="YI1048412" s="3"/>
      <c r="YJ1048412" s="3"/>
      <c r="YK1048412" s="3"/>
      <c r="YL1048412" s="3"/>
      <c r="YM1048412" s="3"/>
      <c r="YN1048412" s="3"/>
      <c r="YO1048412" s="3"/>
      <c r="YP1048412" s="3"/>
      <c r="YQ1048412" s="3"/>
      <c r="YR1048412" s="3"/>
      <c r="YS1048412" s="3"/>
      <c r="YT1048412" s="3"/>
      <c r="YU1048412" s="3"/>
      <c r="YV1048412" s="3"/>
      <c r="YW1048412" s="3"/>
      <c r="YX1048412" s="3"/>
      <c r="YY1048412" s="3"/>
      <c r="YZ1048412" s="3"/>
      <c r="ZA1048412" s="3"/>
      <c r="ZB1048412" s="3"/>
      <c r="ZC1048412" s="3"/>
      <c r="ZD1048412" s="3"/>
      <c r="ZE1048412" s="3"/>
      <c r="ZF1048412" s="3"/>
      <c r="ZG1048412" s="3"/>
      <c r="ZH1048412" s="3"/>
      <c r="ZI1048412" s="3"/>
      <c r="ZJ1048412" s="3"/>
      <c r="ZK1048412" s="3"/>
      <c r="ZL1048412" s="3"/>
      <c r="ZM1048412" s="3"/>
      <c r="ZN1048412" s="3"/>
      <c r="ZO1048412" s="3"/>
      <c r="ZP1048412" s="3"/>
      <c r="ZQ1048412" s="3"/>
      <c r="ZR1048412" s="3"/>
      <c r="ZS1048412" s="3"/>
      <c r="ZT1048412" s="3"/>
      <c r="ZU1048412" s="3"/>
      <c r="ZV1048412" s="3"/>
      <c r="ZW1048412" s="3"/>
      <c r="ZX1048412" s="3"/>
      <c r="ZY1048412" s="3"/>
      <c r="ZZ1048412" s="3"/>
      <c r="AAA1048412" s="3"/>
      <c r="AAB1048412" s="3"/>
      <c r="AAC1048412" s="3"/>
      <c r="AAD1048412" s="3"/>
      <c r="AAE1048412" s="3"/>
      <c r="AAF1048412" s="3"/>
      <c r="AAG1048412" s="3"/>
      <c r="AAH1048412" s="3"/>
      <c r="AAI1048412" s="3"/>
      <c r="AAJ1048412" s="3"/>
      <c r="AAK1048412" s="3"/>
      <c r="AAL1048412" s="3"/>
      <c r="AAM1048412" s="3"/>
      <c r="AAN1048412" s="3"/>
      <c r="AAO1048412" s="3"/>
      <c r="AAP1048412" s="3"/>
      <c r="AAQ1048412" s="3"/>
      <c r="AAR1048412" s="3"/>
      <c r="AAS1048412" s="3"/>
      <c r="AAT1048412" s="3"/>
      <c r="AAU1048412" s="3"/>
      <c r="AAV1048412" s="3"/>
      <c r="AAW1048412" s="3"/>
      <c r="AAX1048412" s="3"/>
      <c r="AAY1048412" s="3"/>
      <c r="AAZ1048412" s="3"/>
      <c r="ABA1048412" s="3"/>
      <c r="ABB1048412" s="3"/>
      <c r="ABC1048412" s="3"/>
      <c r="ABD1048412" s="3"/>
      <c r="ABE1048412" s="3"/>
      <c r="ABF1048412" s="3"/>
      <c r="ABG1048412" s="3"/>
      <c r="ABH1048412" s="3"/>
      <c r="ABI1048412" s="3"/>
      <c r="ABJ1048412" s="3"/>
      <c r="ABK1048412" s="3"/>
      <c r="ABL1048412" s="3"/>
      <c r="ABM1048412" s="3"/>
      <c r="ABN1048412" s="3"/>
      <c r="ABO1048412" s="3"/>
      <c r="ABP1048412" s="3"/>
      <c r="ABQ1048412" s="3"/>
      <c r="ABR1048412" s="3"/>
      <c r="ABS1048412" s="3"/>
      <c r="ABT1048412" s="3"/>
      <c r="ABU1048412" s="3"/>
      <c r="ABV1048412" s="3"/>
      <c r="ABW1048412" s="3"/>
      <c r="ABX1048412" s="3"/>
      <c r="ABY1048412" s="3"/>
      <c r="ABZ1048412" s="3"/>
      <c r="ACA1048412" s="3"/>
      <c r="ACB1048412" s="3"/>
      <c r="ACC1048412" s="3"/>
      <c r="ACD1048412" s="3"/>
      <c r="ACE1048412" s="3"/>
      <c r="ACF1048412" s="3"/>
      <c r="ACG1048412" s="3"/>
      <c r="ACH1048412" s="3"/>
      <c r="ACI1048412" s="3"/>
      <c r="ACJ1048412" s="3"/>
      <c r="ACK1048412" s="3"/>
      <c r="ACL1048412" s="3"/>
      <c r="ACM1048412" s="3"/>
      <c r="ACN1048412" s="3"/>
      <c r="ACO1048412" s="3"/>
      <c r="ACP1048412" s="3"/>
      <c r="ACQ1048412" s="3"/>
      <c r="ACR1048412" s="3"/>
      <c r="ACS1048412" s="3"/>
      <c r="ACT1048412" s="3"/>
      <c r="ACU1048412" s="3"/>
      <c r="ACV1048412" s="3"/>
      <c r="ACW1048412" s="3"/>
      <c r="ACX1048412" s="3"/>
      <c r="ACY1048412" s="3"/>
      <c r="ACZ1048412" s="3"/>
      <c r="ADA1048412" s="3"/>
      <c r="ADB1048412" s="3"/>
      <c r="ADC1048412" s="3"/>
      <c r="ADD1048412" s="3"/>
      <c r="ADE1048412" s="3"/>
      <c r="ADF1048412" s="3"/>
      <c r="ADG1048412" s="3"/>
      <c r="ADH1048412" s="3"/>
      <c r="ADI1048412" s="3"/>
      <c r="ADJ1048412" s="3"/>
      <c r="ADK1048412" s="3"/>
      <c r="ADL1048412" s="3"/>
      <c r="ADM1048412" s="3"/>
      <c r="ADN1048412" s="3"/>
      <c r="ADO1048412" s="3"/>
      <c r="ADP1048412" s="3"/>
      <c r="ADQ1048412" s="3"/>
      <c r="ADR1048412" s="3"/>
      <c r="ADS1048412" s="3"/>
      <c r="ADT1048412" s="3"/>
      <c r="ADU1048412" s="3"/>
      <c r="ADV1048412" s="3"/>
      <c r="ADW1048412" s="3"/>
      <c r="ADX1048412" s="3"/>
      <c r="ADY1048412" s="3"/>
      <c r="ADZ1048412" s="3"/>
      <c r="AEA1048412" s="3"/>
      <c r="AEB1048412" s="3"/>
      <c r="AEC1048412" s="3"/>
      <c r="AED1048412" s="3"/>
      <c r="AEE1048412" s="3"/>
      <c r="AEF1048412" s="3"/>
      <c r="AEG1048412" s="3"/>
      <c r="AEH1048412" s="3"/>
      <c r="AEI1048412" s="3"/>
      <c r="AEJ1048412" s="3"/>
      <c r="AEK1048412" s="3"/>
      <c r="AEL1048412" s="3"/>
      <c r="AEM1048412" s="3"/>
      <c r="AEN1048412" s="3"/>
      <c r="AEO1048412" s="3"/>
      <c r="AEP1048412" s="3"/>
      <c r="AEQ1048412" s="3"/>
      <c r="AER1048412" s="3"/>
      <c r="AES1048412" s="3"/>
      <c r="AET1048412" s="3"/>
      <c r="AEU1048412" s="3"/>
      <c r="AEV1048412" s="3"/>
      <c r="AEW1048412" s="3"/>
      <c r="AEX1048412" s="3"/>
      <c r="AEY1048412" s="3"/>
      <c r="AEZ1048412" s="3"/>
      <c r="AFA1048412" s="3"/>
      <c r="AFB1048412" s="3"/>
      <c r="AFC1048412" s="3"/>
      <c r="AFD1048412" s="3"/>
      <c r="AFE1048412" s="3"/>
      <c r="AFF1048412" s="3"/>
      <c r="AFG1048412" s="3"/>
      <c r="AFH1048412" s="3"/>
      <c r="AFI1048412" s="3"/>
      <c r="AFJ1048412" s="3"/>
      <c r="AFK1048412" s="3"/>
      <c r="AFL1048412" s="3"/>
      <c r="AFM1048412" s="3"/>
      <c r="AFN1048412" s="3"/>
      <c r="AFO1048412" s="3"/>
      <c r="AFP1048412" s="3"/>
      <c r="AFQ1048412" s="3"/>
      <c r="AFR1048412" s="3"/>
      <c r="AFS1048412" s="3"/>
      <c r="AFT1048412" s="3"/>
      <c r="AFU1048412" s="3"/>
      <c r="AFV1048412" s="3"/>
      <c r="AFW1048412" s="3"/>
      <c r="AFX1048412" s="3"/>
      <c r="AFY1048412" s="3"/>
      <c r="AFZ1048412" s="3"/>
      <c r="AGA1048412" s="3"/>
      <c r="AGB1048412" s="3"/>
      <c r="AGC1048412" s="3"/>
      <c r="AGD1048412" s="3"/>
      <c r="AGE1048412" s="3"/>
      <c r="AGF1048412" s="3"/>
      <c r="AGG1048412" s="3"/>
      <c r="AGH1048412" s="3"/>
      <c r="AGI1048412" s="3"/>
      <c r="AGJ1048412" s="3"/>
      <c r="AGK1048412" s="3"/>
      <c r="AGL1048412" s="3"/>
      <c r="AGM1048412" s="3"/>
      <c r="AGN1048412" s="3"/>
      <c r="AGO1048412" s="3"/>
      <c r="AGP1048412" s="3"/>
      <c r="AGQ1048412" s="3"/>
      <c r="AGR1048412" s="3"/>
      <c r="AGS1048412" s="3"/>
      <c r="AGT1048412" s="3"/>
      <c r="AGU1048412" s="3"/>
      <c r="AGV1048412" s="3"/>
      <c r="AGW1048412" s="3"/>
      <c r="AGX1048412" s="3"/>
      <c r="AGY1048412" s="3"/>
      <c r="AGZ1048412" s="3"/>
      <c r="AHA1048412" s="3"/>
      <c r="AHB1048412" s="3"/>
      <c r="AHC1048412" s="3"/>
      <c r="AHD1048412" s="3"/>
      <c r="AHE1048412" s="3"/>
      <c r="AHF1048412" s="3"/>
      <c r="AHG1048412" s="3"/>
      <c r="AHH1048412" s="3"/>
      <c r="AHI1048412" s="3"/>
      <c r="AHJ1048412" s="3"/>
      <c r="AHK1048412" s="3"/>
      <c r="AHL1048412" s="3"/>
      <c r="AHM1048412" s="3"/>
      <c r="AHN1048412" s="3"/>
      <c r="AHO1048412" s="3"/>
      <c r="AHP1048412" s="3"/>
      <c r="AHQ1048412" s="3"/>
      <c r="AHR1048412" s="3"/>
      <c r="AHS1048412" s="3"/>
      <c r="AHT1048412" s="3"/>
      <c r="AHU1048412" s="3"/>
      <c r="AHV1048412" s="3"/>
      <c r="AHW1048412" s="3"/>
      <c r="AHX1048412" s="3"/>
      <c r="AHY1048412" s="3"/>
      <c r="AHZ1048412" s="3"/>
      <c r="AIA1048412" s="3"/>
      <c r="AIB1048412" s="3"/>
      <c r="AIC1048412" s="3"/>
      <c r="AID1048412" s="3"/>
      <c r="AIE1048412" s="3"/>
      <c r="AIF1048412" s="3"/>
      <c r="AIG1048412" s="3"/>
      <c r="AIH1048412" s="3"/>
      <c r="AII1048412" s="3"/>
      <c r="AIJ1048412" s="3"/>
      <c r="AIK1048412" s="3"/>
      <c r="AIL1048412" s="3"/>
      <c r="AIM1048412" s="3"/>
      <c r="AIN1048412" s="3"/>
      <c r="AIO1048412" s="3"/>
      <c r="AIP1048412" s="3"/>
      <c r="AIQ1048412" s="3"/>
      <c r="AIR1048412" s="3"/>
      <c r="AIS1048412" s="3"/>
      <c r="AIT1048412" s="3"/>
      <c r="AIU1048412" s="3"/>
      <c r="AIV1048412" s="3"/>
      <c r="AIW1048412" s="3"/>
      <c r="AIX1048412" s="3"/>
      <c r="AIY1048412" s="3"/>
      <c r="AIZ1048412" s="3"/>
      <c r="AJA1048412" s="3"/>
      <c r="AJB1048412" s="3"/>
      <c r="AJC1048412" s="3"/>
      <c r="AJD1048412" s="3"/>
      <c r="AJE1048412" s="3"/>
      <c r="AJF1048412" s="3"/>
      <c r="AJG1048412" s="3"/>
      <c r="AJH1048412" s="3"/>
      <c r="AJI1048412" s="3"/>
      <c r="AJJ1048412" s="3"/>
      <c r="AJK1048412" s="3"/>
      <c r="AJL1048412" s="3"/>
      <c r="AJM1048412" s="3"/>
      <c r="AJN1048412" s="3"/>
      <c r="AJO1048412" s="3"/>
      <c r="AJP1048412" s="3"/>
      <c r="AJQ1048412" s="3"/>
      <c r="AJR1048412" s="3"/>
      <c r="AJS1048412" s="3"/>
      <c r="AJT1048412" s="3"/>
      <c r="AJU1048412" s="3"/>
      <c r="AJV1048412" s="3"/>
      <c r="AJW1048412" s="3"/>
      <c r="AJX1048412" s="3"/>
      <c r="AJY1048412" s="3"/>
      <c r="AJZ1048412" s="3"/>
      <c r="AKA1048412" s="3"/>
      <c r="AKB1048412" s="3"/>
      <c r="AKC1048412" s="3"/>
      <c r="AKD1048412" s="3"/>
      <c r="AKE1048412" s="3"/>
      <c r="AKF1048412" s="3"/>
      <c r="AKG1048412" s="3"/>
      <c r="AKH1048412" s="3"/>
      <c r="AKI1048412" s="3"/>
      <c r="AKJ1048412" s="3"/>
      <c r="AKK1048412" s="3"/>
      <c r="AKL1048412" s="3"/>
      <c r="AKM1048412" s="3"/>
      <c r="AKN1048412" s="3"/>
      <c r="AKO1048412" s="3"/>
      <c r="AKP1048412" s="3"/>
      <c r="AKQ1048412" s="3"/>
      <c r="AKR1048412" s="3"/>
      <c r="AKS1048412" s="3"/>
      <c r="AKT1048412" s="3"/>
      <c r="AKU1048412" s="3"/>
      <c r="AKV1048412" s="3"/>
      <c r="AKW1048412" s="3"/>
      <c r="AKX1048412" s="3"/>
      <c r="AKY1048412" s="3"/>
      <c r="AKZ1048412" s="3"/>
      <c r="ALA1048412" s="3"/>
      <c r="ALB1048412" s="3"/>
      <c r="ALC1048412" s="3"/>
      <c r="ALD1048412" s="3"/>
      <c r="ALE1048412" s="3"/>
      <c r="ALF1048412" s="3"/>
      <c r="ALG1048412" s="3"/>
      <c r="ALH1048412" s="3"/>
      <c r="ALI1048412" s="3"/>
      <c r="ALJ1048412" s="3"/>
      <c r="ALK1048412" s="3"/>
      <c r="ALL1048412" s="3"/>
      <c r="ALM1048412" s="3"/>
      <c r="ALN1048412" s="3"/>
      <c r="ALO1048412" s="3"/>
      <c r="ALP1048412" s="3"/>
      <c r="ALQ1048412" s="3"/>
      <c r="ALR1048412" s="3"/>
      <c r="ALS1048412" s="3"/>
      <c r="ALT1048412" s="3"/>
      <c r="ALU1048412" s="3"/>
      <c r="ALV1048412" s="3"/>
      <c r="ALW1048412" s="3"/>
      <c r="ALX1048412" s="3"/>
      <c r="ALY1048412" s="3"/>
      <c r="ALZ1048412" s="3"/>
      <c r="AMA1048412" s="3"/>
      <c r="AMB1048412" s="3"/>
      <c r="AMC1048412" s="3"/>
      <c r="AMD1048412" s="3"/>
      <c r="AME1048412" s="3"/>
      <c r="AMF1048412" s="3"/>
    </row>
    <row r="1048413" spans="253:1020" s="2" customFormat="1" ht="12.75" customHeight="1" x14ac:dyDescent="0.2">
      <c r="IS1048413" s="3"/>
      <c r="IT1048413" s="3"/>
      <c r="IU1048413" s="3"/>
      <c r="IV1048413" s="3"/>
      <c r="IW1048413" s="3"/>
      <c r="IX1048413" s="3"/>
      <c r="IY1048413" s="3"/>
      <c r="IZ1048413" s="3"/>
      <c r="JA1048413" s="3"/>
      <c r="JB1048413" s="3"/>
      <c r="JC1048413" s="3"/>
      <c r="JD1048413" s="3"/>
      <c r="JE1048413" s="3"/>
      <c r="JF1048413" s="3"/>
      <c r="JG1048413" s="3"/>
      <c r="JH1048413" s="3"/>
      <c r="JI1048413" s="3"/>
      <c r="JJ1048413" s="3"/>
      <c r="JK1048413" s="3"/>
      <c r="JL1048413" s="3"/>
      <c r="JM1048413" s="3"/>
      <c r="JN1048413" s="3"/>
      <c r="JO1048413" s="3"/>
      <c r="JP1048413" s="3"/>
      <c r="JQ1048413" s="3"/>
      <c r="JR1048413" s="3"/>
      <c r="JS1048413" s="3"/>
      <c r="JT1048413" s="3"/>
      <c r="JU1048413" s="3"/>
      <c r="JV1048413" s="3"/>
      <c r="JW1048413" s="3"/>
      <c r="JX1048413" s="3"/>
      <c r="JY1048413" s="3"/>
      <c r="JZ1048413" s="3"/>
      <c r="KA1048413" s="3"/>
      <c r="KB1048413" s="3"/>
      <c r="KC1048413" s="3"/>
      <c r="KD1048413" s="3"/>
      <c r="KE1048413" s="3"/>
      <c r="KF1048413" s="3"/>
      <c r="KG1048413" s="3"/>
      <c r="KH1048413" s="3"/>
      <c r="KI1048413" s="3"/>
      <c r="KJ1048413" s="3"/>
      <c r="KK1048413" s="3"/>
      <c r="KL1048413" s="3"/>
      <c r="KM1048413" s="3"/>
      <c r="KN1048413" s="3"/>
      <c r="KO1048413" s="3"/>
      <c r="KP1048413" s="3"/>
      <c r="KQ1048413" s="3"/>
      <c r="KR1048413" s="3"/>
      <c r="KS1048413" s="3"/>
      <c r="KT1048413" s="3"/>
      <c r="KU1048413" s="3"/>
      <c r="KV1048413" s="3"/>
      <c r="KW1048413" s="3"/>
      <c r="KX1048413" s="3"/>
      <c r="KY1048413" s="3"/>
      <c r="KZ1048413" s="3"/>
      <c r="LA1048413" s="3"/>
      <c r="LB1048413" s="3"/>
      <c r="LC1048413" s="3"/>
      <c r="LD1048413" s="3"/>
      <c r="LE1048413" s="3"/>
      <c r="LF1048413" s="3"/>
      <c r="LG1048413" s="3"/>
      <c r="LH1048413" s="3"/>
      <c r="LI1048413" s="3"/>
      <c r="LJ1048413" s="3"/>
      <c r="LK1048413" s="3"/>
      <c r="LL1048413" s="3"/>
      <c r="LM1048413" s="3"/>
      <c r="LN1048413" s="3"/>
      <c r="LO1048413" s="3"/>
      <c r="LP1048413" s="3"/>
      <c r="LQ1048413" s="3"/>
      <c r="LR1048413" s="3"/>
      <c r="LS1048413" s="3"/>
      <c r="LT1048413" s="3"/>
      <c r="LU1048413" s="3"/>
      <c r="LV1048413" s="3"/>
      <c r="LW1048413" s="3"/>
      <c r="LX1048413" s="3"/>
      <c r="LY1048413" s="3"/>
      <c r="LZ1048413" s="3"/>
      <c r="MA1048413" s="3"/>
      <c r="MB1048413" s="3"/>
      <c r="MC1048413" s="3"/>
      <c r="MD1048413" s="3"/>
      <c r="ME1048413" s="3"/>
      <c r="MF1048413" s="3"/>
      <c r="MG1048413" s="3"/>
      <c r="MH1048413" s="3"/>
      <c r="MI1048413" s="3"/>
      <c r="MJ1048413" s="3"/>
      <c r="MK1048413" s="3"/>
      <c r="ML1048413" s="3"/>
      <c r="MM1048413" s="3"/>
      <c r="MN1048413" s="3"/>
      <c r="MO1048413" s="3"/>
      <c r="MP1048413" s="3"/>
      <c r="MQ1048413" s="3"/>
      <c r="MR1048413" s="3"/>
      <c r="MS1048413" s="3"/>
      <c r="MT1048413" s="3"/>
      <c r="MU1048413" s="3"/>
      <c r="MV1048413" s="3"/>
      <c r="MW1048413" s="3"/>
      <c r="MX1048413" s="3"/>
      <c r="MY1048413" s="3"/>
      <c r="MZ1048413" s="3"/>
      <c r="NA1048413" s="3"/>
      <c r="NB1048413" s="3"/>
      <c r="NC1048413" s="3"/>
      <c r="ND1048413" s="3"/>
      <c r="NE1048413" s="3"/>
      <c r="NF1048413" s="3"/>
      <c r="NG1048413" s="3"/>
      <c r="NH1048413" s="3"/>
      <c r="NI1048413" s="3"/>
      <c r="NJ1048413" s="3"/>
      <c r="NK1048413" s="3"/>
      <c r="NL1048413" s="3"/>
      <c r="NM1048413" s="3"/>
      <c r="NN1048413" s="3"/>
      <c r="NO1048413" s="3"/>
      <c r="NP1048413" s="3"/>
      <c r="NQ1048413" s="3"/>
      <c r="NR1048413" s="3"/>
      <c r="NS1048413" s="3"/>
      <c r="NT1048413" s="3"/>
      <c r="NU1048413" s="3"/>
      <c r="NV1048413" s="3"/>
      <c r="NW1048413" s="3"/>
      <c r="NX1048413" s="3"/>
      <c r="NY1048413" s="3"/>
      <c r="NZ1048413" s="3"/>
      <c r="OA1048413" s="3"/>
      <c r="OB1048413" s="3"/>
      <c r="OC1048413" s="3"/>
      <c r="OD1048413" s="3"/>
      <c r="OE1048413" s="3"/>
      <c r="OF1048413" s="3"/>
      <c r="OG1048413" s="3"/>
      <c r="OH1048413" s="3"/>
      <c r="OI1048413" s="3"/>
      <c r="OJ1048413" s="3"/>
      <c r="OK1048413" s="3"/>
      <c r="OL1048413" s="3"/>
      <c r="OM1048413" s="3"/>
      <c r="ON1048413" s="3"/>
      <c r="OO1048413" s="3"/>
      <c r="OP1048413" s="3"/>
      <c r="OQ1048413" s="3"/>
      <c r="OR1048413" s="3"/>
      <c r="OS1048413" s="3"/>
      <c r="OT1048413" s="3"/>
      <c r="OU1048413" s="3"/>
      <c r="OV1048413" s="3"/>
      <c r="OW1048413" s="3"/>
      <c r="OX1048413" s="3"/>
      <c r="OY1048413" s="3"/>
      <c r="OZ1048413" s="3"/>
      <c r="PA1048413" s="3"/>
      <c r="PB1048413" s="3"/>
      <c r="PC1048413" s="3"/>
      <c r="PD1048413" s="3"/>
      <c r="PE1048413" s="3"/>
      <c r="PF1048413" s="3"/>
      <c r="PG1048413" s="3"/>
      <c r="PH1048413" s="3"/>
      <c r="PI1048413" s="3"/>
      <c r="PJ1048413" s="3"/>
      <c r="PK1048413" s="3"/>
      <c r="PL1048413" s="3"/>
      <c r="PM1048413" s="3"/>
      <c r="PN1048413" s="3"/>
      <c r="PO1048413" s="3"/>
      <c r="PP1048413" s="3"/>
      <c r="PQ1048413" s="3"/>
      <c r="PR1048413" s="3"/>
      <c r="PS1048413" s="3"/>
      <c r="PT1048413" s="3"/>
      <c r="PU1048413" s="3"/>
      <c r="PV1048413" s="3"/>
      <c r="PW1048413" s="3"/>
      <c r="PX1048413" s="3"/>
      <c r="PY1048413" s="3"/>
      <c r="PZ1048413" s="3"/>
      <c r="QA1048413" s="3"/>
      <c r="QB1048413" s="3"/>
      <c r="QC1048413" s="3"/>
      <c r="QD1048413" s="3"/>
      <c r="QE1048413" s="3"/>
      <c r="QF1048413" s="3"/>
      <c r="QG1048413" s="3"/>
      <c r="QH1048413" s="3"/>
      <c r="QI1048413" s="3"/>
      <c r="QJ1048413" s="3"/>
      <c r="QK1048413" s="3"/>
      <c r="QL1048413" s="3"/>
      <c r="QM1048413" s="3"/>
      <c r="QN1048413" s="3"/>
      <c r="QO1048413" s="3"/>
      <c r="QP1048413" s="3"/>
      <c r="QQ1048413" s="3"/>
      <c r="QR1048413" s="3"/>
      <c r="QS1048413" s="3"/>
      <c r="QT1048413" s="3"/>
      <c r="QU1048413" s="3"/>
      <c r="QV1048413" s="3"/>
      <c r="QW1048413" s="3"/>
      <c r="QX1048413" s="3"/>
      <c r="QY1048413" s="3"/>
      <c r="QZ1048413" s="3"/>
      <c r="RA1048413" s="3"/>
      <c r="RB1048413" s="3"/>
      <c r="RC1048413" s="3"/>
      <c r="RD1048413" s="3"/>
      <c r="RE1048413" s="3"/>
      <c r="RF1048413" s="3"/>
      <c r="RG1048413" s="3"/>
      <c r="RH1048413" s="3"/>
      <c r="RI1048413" s="3"/>
      <c r="RJ1048413" s="3"/>
      <c r="RK1048413" s="3"/>
      <c r="RL1048413" s="3"/>
      <c r="RM1048413" s="3"/>
      <c r="RN1048413" s="3"/>
      <c r="RO1048413" s="3"/>
      <c r="RP1048413" s="3"/>
      <c r="RQ1048413" s="3"/>
      <c r="RR1048413" s="3"/>
      <c r="RS1048413" s="3"/>
      <c r="RT1048413" s="3"/>
      <c r="RU1048413" s="3"/>
      <c r="RV1048413" s="3"/>
      <c r="RW1048413" s="3"/>
      <c r="RX1048413" s="3"/>
      <c r="RY1048413" s="3"/>
      <c r="RZ1048413" s="3"/>
      <c r="SA1048413" s="3"/>
      <c r="SB1048413" s="3"/>
      <c r="SC1048413" s="3"/>
      <c r="SD1048413" s="3"/>
      <c r="SE1048413" s="3"/>
      <c r="SF1048413" s="3"/>
      <c r="SG1048413" s="3"/>
      <c r="SH1048413" s="3"/>
      <c r="SI1048413" s="3"/>
      <c r="SJ1048413" s="3"/>
      <c r="SK1048413" s="3"/>
      <c r="SL1048413" s="3"/>
      <c r="SM1048413" s="3"/>
      <c r="SN1048413" s="3"/>
      <c r="SO1048413" s="3"/>
      <c r="SP1048413" s="3"/>
      <c r="SQ1048413" s="3"/>
      <c r="SR1048413" s="3"/>
      <c r="SS1048413" s="3"/>
      <c r="ST1048413" s="3"/>
      <c r="SU1048413" s="3"/>
      <c r="SV1048413" s="3"/>
      <c r="SW1048413" s="3"/>
      <c r="SX1048413" s="3"/>
      <c r="SY1048413" s="3"/>
      <c r="SZ1048413" s="3"/>
      <c r="TA1048413" s="3"/>
      <c r="TB1048413" s="3"/>
      <c r="TC1048413" s="3"/>
      <c r="TD1048413" s="3"/>
      <c r="TE1048413" s="3"/>
      <c r="TF1048413" s="3"/>
      <c r="TG1048413" s="3"/>
      <c r="TH1048413" s="3"/>
      <c r="TI1048413" s="3"/>
      <c r="TJ1048413" s="3"/>
      <c r="TK1048413" s="3"/>
      <c r="TL1048413" s="3"/>
      <c r="TM1048413" s="3"/>
      <c r="TN1048413" s="3"/>
      <c r="TO1048413" s="3"/>
      <c r="TP1048413" s="3"/>
      <c r="TQ1048413" s="3"/>
      <c r="TR1048413" s="3"/>
      <c r="TS1048413" s="3"/>
      <c r="TT1048413" s="3"/>
      <c r="TU1048413" s="3"/>
      <c r="TV1048413" s="3"/>
      <c r="TW1048413" s="3"/>
      <c r="TX1048413" s="3"/>
      <c r="TY1048413" s="3"/>
      <c r="TZ1048413" s="3"/>
      <c r="UA1048413" s="3"/>
      <c r="UB1048413" s="3"/>
      <c r="UC1048413" s="3"/>
      <c r="UD1048413" s="3"/>
      <c r="UE1048413" s="3"/>
      <c r="UF1048413" s="3"/>
      <c r="UG1048413" s="3"/>
      <c r="UH1048413" s="3"/>
      <c r="UI1048413" s="3"/>
      <c r="UJ1048413" s="3"/>
      <c r="UK1048413" s="3"/>
      <c r="UL1048413" s="3"/>
      <c r="UM1048413" s="3"/>
      <c r="UN1048413" s="3"/>
      <c r="UO1048413" s="3"/>
      <c r="UP1048413" s="3"/>
      <c r="UQ1048413" s="3"/>
      <c r="UR1048413" s="3"/>
      <c r="US1048413" s="3"/>
      <c r="UT1048413" s="3"/>
      <c r="UU1048413" s="3"/>
      <c r="UV1048413" s="3"/>
      <c r="UW1048413" s="3"/>
      <c r="UX1048413" s="3"/>
      <c r="UY1048413" s="3"/>
      <c r="UZ1048413" s="3"/>
      <c r="VA1048413" s="3"/>
      <c r="VB1048413" s="3"/>
      <c r="VC1048413" s="3"/>
      <c r="VD1048413" s="3"/>
      <c r="VE1048413" s="3"/>
      <c r="VF1048413" s="3"/>
      <c r="VG1048413" s="3"/>
      <c r="VH1048413" s="3"/>
      <c r="VI1048413" s="3"/>
      <c r="VJ1048413" s="3"/>
      <c r="VK1048413" s="3"/>
      <c r="VL1048413" s="3"/>
      <c r="VM1048413" s="3"/>
      <c r="VN1048413" s="3"/>
      <c r="VO1048413" s="3"/>
      <c r="VP1048413" s="3"/>
      <c r="VQ1048413" s="3"/>
      <c r="VR1048413" s="3"/>
      <c r="VS1048413" s="3"/>
      <c r="VT1048413" s="3"/>
      <c r="VU1048413" s="3"/>
      <c r="VV1048413" s="3"/>
      <c r="VW1048413" s="3"/>
      <c r="VX1048413" s="3"/>
      <c r="VY1048413" s="3"/>
      <c r="VZ1048413" s="3"/>
      <c r="WA1048413" s="3"/>
      <c r="WB1048413" s="3"/>
      <c r="WC1048413" s="3"/>
      <c r="WD1048413" s="3"/>
      <c r="WE1048413" s="3"/>
      <c r="WF1048413" s="3"/>
      <c r="WG1048413" s="3"/>
      <c r="WH1048413" s="3"/>
      <c r="WI1048413" s="3"/>
      <c r="WJ1048413" s="3"/>
      <c r="WK1048413" s="3"/>
      <c r="WL1048413" s="3"/>
      <c r="WM1048413" s="3"/>
      <c r="WN1048413" s="3"/>
      <c r="WO1048413" s="3"/>
      <c r="WP1048413" s="3"/>
      <c r="WQ1048413" s="3"/>
      <c r="WR1048413" s="3"/>
      <c r="WS1048413" s="3"/>
      <c r="WT1048413" s="3"/>
      <c r="WU1048413" s="3"/>
      <c r="WV1048413" s="3"/>
      <c r="WW1048413" s="3"/>
      <c r="WX1048413" s="3"/>
      <c r="WY1048413" s="3"/>
      <c r="WZ1048413" s="3"/>
      <c r="XA1048413" s="3"/>
      <c r="XB1048413" s="3"/>
      <c r="XC1048413" s="3"/>
      <c r="XD1048413" s="3"/>
      <c r="XE1048413" s="3"/>
      <c r="XF1048413" s="3"/>
      <c r="XG1048413" s="3"/>
      <c r="XH1048413" s="3"/>
      <c r="XI1048413" s="3"/>
      <c r="XJ1048413" s="3"/>
      <c r="XK1048413" s="3"/>
      <c r="XL1048413" s="3"/>
      <c r="XM1048413" s="3"/>
      <c r="XN1048413" s="3"/>
      <c r="XO1048413" s="3"/>
      <c r="XP1048413" s="3"/>
      <c r="XQ1048413" s="3"/>
      <c r="XR1048413" s="3"/>
      <c r="XS1048413" s="3"/>
      <c r="XT1048413" s="3"/>
      <c r="XU1048413" s="3"/>
      <c r="XV1048413" s="3"/>
      <c r="XW1048413" s="3"/>
      <c r="XX1048413" s="3"/>
      <c r="XY1048413" s="3"/>
      <c r="XZ1048413" s="3"/>
      <c r="YA1048413" s="3"/>
      <c r="YB1048413" s="3"/>
      <c r="YC1048413" s="3"/>
      <c r="YD1048413" s="3"/>
      <c r="YE1048413" s="3"/>
      <c r="YF1048413" s="3"/>
      <c r="YG1048413" s="3"/>
      <c r="YH1048413" s="3"/>
      <c r="YI1048413" s="3"/>
      <c r="YJ1048413" s="3"/>
      <c r="YK1048413" s="3"/>
      <c r="YL1048413" s="3"/>
      <c r="YM1048413" s="3"/>
      <c r="YN1048413" s="3"/>
      <c r="YO1048413" s="3"/>
      <c r="YP1048413" s="3"/>
      <c r="YQ1048413" s="3"/>
      <c r="YR1048413" s="3"/>
      <c r="YS1048413" s="3"/>
      <c r="YT1048413" s="3"/>
      <c r="YU1048413" s="3"/>
      <c r="YV1048413" s="3"/>
      <c r="YW1048413" s="3"/>
      <c r="YX1048413" s="3"/>
      <c r="YY1048413" s="3"/>
      <c r="YZ1048413" s="3"/>
      <c r="ZA1048413" s="3"/>
      <c r="ZB1048413" s="3"/>
      <c r="ZC1048413" s="3"/>
      <c r="ZD1048413" s="3"/>
      <c r="ZE1048413" s="3"/>
      <c r="ZF1048413" s="3"/>
      <c r="ZG1048413" s="3"/>
      <c r="ZH1048413" s="3"/>
      <c r="ZI1048413" s="3"/>
      <c r="ZJ1048413" s="3"/>
      <c r="ZK1048413" s="3"/>
      <c r="ZL1048413" s="3"/>
      <c r="ZM1048413" s="3"/>
      <c r="ZN1048413" s="3"/>
      <c r="ZO1048413" s="3"/>
      <c r="ZP1048413" s="3"/>
      <c r="ZQ1048413" s="3"/>
      <c r="ZR1048413" s="3"/>
      <c r="ZS1048413" s="3"/>
      <c r="ZT1048413" s="3"/>
      <c r="ZU1048413" s="3"/>
      <c r="ZV1048413" s="3"/>
      <c r="ZW1048413" s="3"/>
      <c r="ZX1048413" s="3"/>
      <c r="ZY1048413" s="3"/>
      <c r="ZZ1048413" s="3"/>
      <c r="AAA1048413" s="3"/>
      <c r="AAB1048413" s="3"/>
      <c r="AAC1048413" s="3"/>
      <c r="AAD1048413" s="3"/>
      <c r="AAE1048413" s="3"/>
      <c r="AAF1048413" s="3"/>
      <c r="AAG1048413" s="3"/>
      <c r="AAH1048413" s="3"/>
      <c r="AAI1048413" s="3"/>
      <c r="AAJ1048413" s="3"/>
      <c r="AAK1048413" s="3"/>
      <c r="AAL1048413" s="3"/>
      <c r="AAM1048413" s="3"/>
      <c r="AAN1048413" s="3"/>
      <c r="AAO1048413" s="3"/>
      <c r="AAP1048413" s="3"/>
      <c r="AAQ1048413" s="3"/>
      <c r="AAR1048413" s="3"/>
      <c r="AAS1048413" s="3"/>
      <c r="AAT1048413" s="3"/>
      <c r="AAU1048413" s="3"/>
      <c r="AAV1048413" s="3"/>
      <c r="AAW1048413" s="3"/>
      <c r="AAX1048413" s="3"/>
      <c r="AAY1048413" s="3"/>
      <c r="AAZ1048413" s="3"/>
      <c r="ABA1048413" s="3"/>
      <c r="ABB1048413" s="3"/>
      <c r="ABC1048413" s="3"/>
      <c r="ABD1048413" s="3"/>
      <c r="ABE1048413" s="3"/>
      <c r="ABF1048413" s="3"/>
      <c r="ABG1048413" s="3"/>
      <c r="ABH1048413" s="3"/>
      <c r="ABI1048413" s="3"/>
      <c r="ABJ1048413" s="3"/>
      <c r="ABK1048413" s="3"/>
      <c r="ABL1048413" s="3"/>
      <c r="ABM1048413" s="3"/>
      <c r="ABN1048413" s="3"/>
      <c r="ABO1048413" s="3"/>
      <c r="ABP1048413" s="3"/>
      <c r="ABQ1048413" s="3"/>
      <c r="ABR1048413" s="3"/>
      <c r="ABS1048413" s="3"/>
      <c r="ABT1048413" s="3"/>
      <c r="ABU1048413" s="3"/>
      <c r="ABV1048413" s="3"/>
      <c r="ABW1048413" s="3"/>
      <c r="ABX1048413" s="3"/>
      <c r="ABY1048413" s="3"/>
      <c r="ABZ1048413" s="3"/>
      <c r="ACA1048413" s="3"/>
      <c r="ACB1048413" s="3"/>
      <c r="ACC1048413" s="3"/>
      <c r="ACD1048413" s="3"/>
      <c r="ACE1048413" s="3"/>
      <c r="ACF1048413" s="3"/>
      <c r="ACG1048413" s="3"/>
      <c r="ACH1048413" s="3"/>
      <c r="ACI1048413" s="3"/>
      <c r="ACJ1048413" s="3"/>
      <c r="ACK1048413" s="3"/>
      <c r="ACL1048413" s="3"/>
      <c r="ACM1048413" s="3"/>
      <c r="ACN1048413" s="3"/>
      <c r="ACO1048413" s="3"/>
      <c r="ACP1048413" s="3"/>
      <c r="ACQ1048413" s="3"/>
      <c r="ACR1048413" s="3"/>
      <c r="ACS1048413" s="3"/>
      <c r="ACT1048413" s="3"/>
      <c r="ACU1048413" s="3"/>
      <c r="ACV1048413" s="3"/>
      <c r="ACW1048413" s="3"/>
      <c r="ACX1048413" s="3"/>
      <c r="ACY1048413" s="3"/>
      <c r="ACZ1048413" s="3"/>
      <c r="ADA1048413" s="3"/>
      <c r="ADB1048413" s="3"/>
      <c r="ADC1048413" s="3"/>
      <c r="ADD1048413" s="3"/>
      <c r="ADE1048413" s="3"/>
      <c r="ADF1048413" s="3"/>
      <c r="ADG1048413" s="3"/>
      <c r="ADH1048413" s="3"/>
      <c r="ADI1048413" s="3"/>
      <c r="ADJ1048413" s="3"/>
      <c r="ADK1048413" s="3"/>
      <c r="ADL1048413" s="3"/>
      <c r="ADM1048413" s="3"/>
      <c r="ADN1048413" s="3"/>
      <c r="ADO1048413" s="3"/>
      <c r="ADP1048413" s="3"/>
      <c r="ADQ1048413" s="3"/>
      <c r="ADR1048413" s="3"/>
      <c r="ADS1048413" s="3"/>
      <c r="ADT1048413" s="3"/>
      <c r="ADU1048413" s="3"/>
      <c r="ADV1048413" s="3"/>
      <c r="ADW1048413" s="3"/>
      <c r="ADX1048413" s="3"/>
      <c r="ADY1048413" s="3"/>
      <c r="ADZ1048413" s="3"/>
      <c r="AEA1048413" s="3"/>
      <c r="AEB1048413" s="3"/>
      <c r="AEC1048413" s="3"/>
      <c r="AED1048413" s="3"/>
      <c r="AEE1048413" s="3"/>
      <c r="AEF1048413" s="3"/>
      <c r="AEG1048413" s="3"/>
      <c r="AEH1048413" s="3"/>
      <c r="AEI1048413" s="3"/>
      <c r="AEJ1048413" s="3"/>
      <c r="AEK1048413" s="3"/>
      <c r="AEL1048413" s="3"/>
      <c r="AEM1048413" s="3"/>
      <c r="AEN1048413" s="3"/>
      <c r="AEO1048413" s="3"/>
      <c r="AEP1048413" s="3"/>
      <c r="AEQ1048413" s="3"/>
      <c r="AER1048413" s="3"/>
      <c r="AES1048413" s="3"/>
      <c r="AET1048413" s="3"/>
      <c r="AEU1048413" s="3"/>
      <c r="AEV1048413" s="3"/>
      <c r="AEW1048413" s="3"/>
      <c r="AEX1048413" s="3"/>
      <c r="AEY1048413" s="3"/>
      <c r="AEZ1048413" s="3"/>
      <c r="AFA1048413" s="3"/>
      <c r="AFB1048413" s="3"/>
      <c r="AFC1048413" s="3"/>
      <c r="AFD1048413" s="3"/>
      <c r="AFE1048413" s="3"/>
      <c r="AFF1048413" s="3"/>
      <c r="AFG1048413" s="3"/>
      <c r="AFH1048413" s="3"/>
      <c r="AFI1048413" s="3"/>
      <c r="AFJ1048413" s="3"/>
      <c r="AFK1048413" s="3"/>
      <c r="AFL1048413" s="3"/>
      <c r="AFM1048413" s="3"/>
      <c r="AFN1048413" s="3"/>
      <c r="AFO1048413" s="3"/>
      <c r="AFP1048413" s="3"/>
      <c r="AFQ1048413" s="3"/>
      <c r="AFR1048413" s="3"/>
      <c r="AFS1048413" s="3"/>
      <c r="AFT1048413" s="3"/>
      <c r="AFU1048413" s="3"/>
      <c r="AFV1048413" s="3"/>
      <c r="AFW1048413" s="3"/>
      <c r="AFX1048413" s="3"/>
      <c r="AFY1048413" s="3"/>
      <c r="AFZ1048413" s="3"/>
      <c r="AGA1048413" s="3"/>
      <c r="AGB1048413" s="3"/>
      <c r="AGC1048413" s="3"/>
      <c r="AGD1048413" s="3"/>
      <c r="AGE1048413" s="3"/>
      <c r="AGF1048413" s="3"/>
      <c r="AGG1048413" s="3"/>
      <c r="AGH1048413" s="3"/>
      <c r="AGI1048413" s="3"/>
      <c r="AGJ1048413" s="3"/>
      <c r="AGK1048413" s="3"/>
      <c r="AGL1048413" s="3"/>
      <c r="AGM1048413" s="3"/>
      <c r="AGN1048413" s="3"/>
      <c r="AGO1048413" s="3"/>
      <c r="AGP1048413" s="3"/>
      <c r="AGQ1048413" s="3"/>
      <c r="AGR1048413" s="3"/>
      <c r="AGS1048413" s="3"/>
      <c r="AGT1048413" s="3"/>
      <c r="AGU1048413" s="3"/>
      <c r="AGV1048413" s="3"/>
      <c r="AGW1048413" s="3"/>
      <c r="AGX1048413" s="3"/>
      <c r="AGY1048413" s="3"/>
      <c r="AGZ1048413" s="3"/>
      <c r="AHA1048413" s="3"/>
      <c r="AHB1048413" s="3"/>
      <c r="AHC1048413" s="3"/>
      <c r="AHD1048413" s="3"/>
      <c r="AHE1048413" s="3"/>
      <c r="AHF1048413" s="3"/>
      <c r="AHG1048413" s="3"/>
      <c r="AHH1048413" s="3"/>
      <c r="AHI1048413" s="3"/>
      <c r="AHJ1048413" s="3"/>
      <c r="AHK1048413" s="3"/>
      <c r="AHL1048413" s="3"/>
      <c r="AHM1048413" s="3"/>
      <c r="AHN1048413" s="3"/>
      <c r="AHO1048413" s="3"/>
      <c r="AHP1048413" s="3"/>
      <c r="AHQ1048413" s="3"/>
      <c r="AHR1048413" s="3"/>
      <c r="AHS1048413" s="3"/>
      <c r="AHT1048413" s="3"/>
      <c r="AHU1048413" s="3"/>
      <c r="AHV1048413" s="3"/>
      <c r="AHW1048413" s="3"/>
      <c r="AHX1048413" s="3"/>
      <c r="AHY1048413" s="3"/>
      <c r="AHZ1048413" s="3"/>
      <c r="AIA1048413" s="3"/>
      <c r="AIB1048413" s="3"/>
      <c r="AIC1048413" s="3"/>
      <c r="AID1048413" s="3"/>
      <c r="AIE1048413" s="3"/>
      <c r="AIF1048413" s="3"/>
      <c r="AIG1048413" s="3"/>
      <c r="AIH1048413" s="3"/>
      <c r="AII1048413" s="3"/>
      <c r="AIJ1048413" s="3"/>
      <c r="AIK1048413" s="3"/>
      <c r="AIL1048413" s="3"/>
      <c r="AIM1048413" s="3"/>
      <c r="AIN1048413" s="3"/>
      <c r="AIO1048413" s="3"/>
      <c r="AIP1048413" s="3"/>
      <c r="AIQ1048413" s="3"/>
      <c r="AIR1048413" s="3"/>
      <c r="AIS1048413" s="3"/>
      <c r="AIT1048413" s="3"/>
      <c r="AIU1048413" s="3"/>
      <c r="AIV1048413" s="3"/>
      <c r="AIW1048413" s="3"/>
      <c r="AIX1048413" s="3"/>
      <c r="AIY1048413" s="3"/>
      <c r="AIZ1048413" s="3"/>
      <c r="AJA1048413" s="3"/>
      <c r="AJB1048413" s="3"/>
      <c r="AJC1048413" s="3"/>
      <c r="AJD1048413" s="3"/>
      <c r="AJE1048413" s="3"/>
      <c r="AJF1048413" s="3"/>
      <c r="AJG1048413" s="3"/>
      <c r="AJH1048413" s="3"/>
      <c r="AJI1048413" s="3"/>
      <c r="AJJ1048413" s="3"/>
      <c r="AJK1048413" s="3"/>
      <c r="AJL1048413" s="3"/>
      <c r="AJM1048413" s="3"/>
      <c r="AJN1048413" s="3"/>
      <c r="AJO1048413" s="3"/>
      <c r="AJP1048413" s="3"/>
      <c r="AJQ1048413" s="3"/>
      <c r="AJR1048413" s="3"/>
      <c r="AJS1048413" s="3"/>
      <c r="AJT1048413" s="3"/>
      <c r="AJU1048413" s="3"/>
      <c r="AJV1048413" s="3"/>
      <c r="AJW1048413" s="3"/>
      <c r="AJX1048413" s="3"/>
      <c r="AJY1048413" s="3"/>
      <c r="AJZ1048413" s="3"/>
      <c r="AKA1048413" s="3"/>
      <c r="AKB1048413" s="3"/>
      <c r="AKC1048413" s="3"/>
      <c r="AKD1048413" s="3"/>
      <c r="AKE1048413" s="3"/>
      <c r="AKF1048413" s="3"/>
      <c r="AKG1048413" s="3"/>
      <c r="AKH1048413" s="3"/>
      <c r="AKI1048413" s="3"/>
      <c r="AKJ1048413" s="3"/>
      <c r="AKK1048413" s="3"/>
      <c r="AKL1048413" s="3"/>
      <c r="AKM1048413" s="3"/>
      <c r="AKN1048413" s="3"/>
      <c r="AKO1048413" s="3"/>
      <c r="AKP1048413" s="3"/>
      <c r="AKQ1048413" s="3"/>
      <c r="AKR1048413" s="3"/>
      <c r="AKS1048413" s="3"/>
      <c r="AKT1048413" s="3"/>
      <c r="AKU1048413" s="3"/>
      <c r="AKV1048413" s="3"/>
      <c r="AKW1048413" s="3"/>
      <c r="AKX1048413" s="3"/>
      <c r="AKY1048413" s="3"/>
      <c r="AKZ1048413" s="3"/>
      <c r="ALA1048413" s="3"/>
      <c r="ALB1048413" s="3"/>
      <c r="ALC1048413" s="3"/>
      <c r="ALD1048413" s="3"/>
      <c r="ALE1048413" s="3"/>
      <c r="ALF1048413" s="3"/>
      <c r="ALG1048413" s="3"/>
      <c r="ALH1048413" s="3"/>
      <c r="ALI1048413" s="3"/>
      <c r="ALJ1048413" s="3"/>
      <c r="ALK1048413" s="3"/>
      <c r="ALL1048413" s="3"/>
      <c r="ALM1048413" s="3"/>
      <c r="ALN1048413" s="3"/>
      <c r="ALO1048413" s="3"/>
      <c r="ALP1048413" s="3"/>
      <c r="ALQ1048413" s="3"/>
      <c r="ALR1048413" s="3"/>
      <c r="ALS1048413" s="3"/>
      <c r="ALT1048413" s="3"/>
      <c r="ALU1048413" s="3"/>
      <c r="ALV1048413" s="3"/>
      <c r="ALW1048413" s="3"/>
      <c r="ALX1048413" s="3"/>
      <c r="ALY1048413" s="3"/>
      <c r="ALZ1048413" s="3"/>
      <c r="AMA1048413" s="3"/>
      <c r="AMB1048413" s="3"/>
      <c r="AMC1048413" s="3"/>
      <c r="AMD1048413" s="3"/>
      <c r="AME1048413" s="3"/>
      <c r="AMF1048413" s="3"/>
    </row>
    <row r="1048414" spans="253:1020" s="2" customFormat="1" ht="12.75" customHeight="1" x14ac:dyDescent="0.2">
      <c r="IS1048414" s="3"/>
      <c r="IT1048414" s="3"/>
      <c r="IU1048414" s="3"/>
      <c r="IV1048414" s="3"/>
      <c r="IW1048414" s="3"/>
      <c r="IX1048414" s="3"/>
      <c r="IY1048414" s="3"/>
      <c r="IZ1048414" s="3"/>
      <c r="JA1048414" s="3"/>
      <c r="JB1048414" s="3"/>
      <c r="JC1048414" s="3"/>
      <c r="JD1048414" s="3"/>
      <c r="JE1048414" s="3"/>
      <c r="JF1048414" s="3"/>
      <c r="JG1048414" s="3"/>
      <c r="JH1048414" s="3"/>
      <c r="JI1048414" s="3"/>
      <c r="JJ1048414" s="3"/>
      <c r="JK1048414" s="3"/>
      <c r="JL1048414" s="3"/>
      <c r="JM1048414" s="3"/>
      <c r="JN1048414" s="3"/>
      <c r="JO1048414" s="3"/>
      <c r="JP1048414" s="3"/>
      <c r="JQ1048414" s="3"/>
      <c r="JR1048414" s="3"/>
      <c r="JS1048414" s="3"/>
      <c r="JT1048414" s="3"/>
      <c r="JU1048414" s="3"/>
      <c r="JV1048414" s="3"/>
      <c r="JW1048414" s="3"/>
      <c r="JX1048414" s="3"/>
      <c r="JY1048414" s="3"/>
      <c r="JZ1048414" s="3"/>
      <c r="KA1048414" s="3"/>
      <c r="KB1048414" s="3"/>
      <c r="KC1048414" s="3"/>
      <c r="KD1048414" s="3"/>
      <c r="KE1048414" s="3"/>
      <c r="KF1048414" s="3"/>
      <c r="KG1048414" s="3"/>
      <c r="KH1048414" s="3"/>
      <c r="KI1048414" s="3"/>
      <c r="KJ1048414" s="3"/>
      <c r="KK1048414" s="3"/>
      <c r="KL1048414" s="3"/>
      <c r="KM1048414" s="3"/>
      <c r="KN1048414" s="3"/>
      <c r="KO1048414" s="3"/>
      <c r="KP1048414" s="3"/>
      <c r="KQ1048414" s="3"/>
      <c r="KR1048414" s="3"/>
      <c r="KS1048414" s="3"/>
      <c r="KT1048414" s="3"/>
      <c r="KU1048414" s="3"/>
      <c r="KV1048414" s="3"/>
      <c r="KW1048414" s="3"/>
      <c r="KX1048414" s="3"/>
      <c r="KY1048414" s="3"/>
      <c r="KZ1048414" s="3"/>
      <c r="LA1048414" s="3"/>
      <c r="LB1048414" s="3"/>
      <c r="LC1048414" s="3"/>
      <c r="LD1048414" s="3"/>
      <c r="LE1048414" s="3"/>
      <c r="LF1048414" s="3"/>
      <c r="LG1048414" s="3"/>
      <c r="LH1048414" s="3"/>
      <c r="LI1048414" s="3"/>
      <c r="LJ1048414" s="3"/>
      <c r="LK1048414" s="3"/>
      <c r="LL1048414" s="3"/>
      <c r="LM1048414" s="3"/>
      <c r="LN1048414" s="3"/>
      <c r="LO1048414" s="3"/>
      <c r="LP1048414" s="3"/>
      <c r="LQ1048414" s="3"/>
      <c r="LR1048414" s="3"/>
      <c r="LS1048414" s="3"/>
      <c r="LT1048414" s="3"/>
      <c r="LU1048414" s="3"/>
      <c r="LV1048414" s="3"/>
      <c r="LW1048414" s="3"/>
      <c r="LX1048414" s="3"/>
      <c r="LY1048414" s="3"/>
      <c r="LZ1048414" s="3"/>
      <c r="MA1048414" s="3"/>
      <c r="MB1048414" s="3"/>
      <c r="MC1048414" s="3"/>
      <c r="MD1048414" s="3"/>
      <c r="ME1048414" s="3"/>
      <c r="MF1048414" s="3"/>
      <c r="MG1048414" s="3"/>
      <c r="MH1048414" s="3"/>
      <c r="MI1048414" s="3"/>
      <c r="MJ1048414" s="3"/>
      <c r="MK1048414" s="3"/>
      <c r="ML1048414" s="3"/>
      <c r="MM1048414" s="3"/>
      <c r="MN1048414" s="3"/>
      <c r="MO1048414" s="3"/>
      <c r="MP1048414" s="3"/>
      <c r="MQ1048414" s="3"/>
      <c r="MR1048414" s="3"/>
      <c r="MS1048414" s="3"/>
      <c r="MT1048414" s="3"/>
      <c r="MU1048414" s="3"/>
      <c r="MV1048414" s="3"/>
      <c r="MW1048414" s="3"/>
      <c r="MX1048414" s="3"/>
      <c r="MY1048414" s="3"/>
      <c r="MZ1048414" s="3"/>
      <c r="NA1048414" s="3"/>
      <c r="NB1048414" s="3"/>
      <c r="NC1048414" s="3"/>
      <c r="ND1048414" s="3"/>
      <c r="NE1048414" s="3"/>
      <c r="NF1048414" s="3"/>
      <c r="NG1048414" s="3"/>
      <c r="NH1048414" s="3"/>
      <c r="NI1048414" s="3"/>
      <c r="NJ1048414" s="3"/>
      <c r="NK1048414" s="3"/>
      <c r="NL1048414" s="3"/>
      <c r="NM1048414" s="3"/>
      <c r="NN1048414" s="3"/>
      <c r="NO1048414" s="3"/>
      <c r="NP1048414" s="3"/>
      <c r="NQ1048414" s="3"/>
      <c r="NR1048414" s="3"/>
      <c r="NS1048414" s="3"/>
      <c r="NT1048414" s="3"/>
      <c r="NU1048414" s="3"/>
      <c r="NV1048414" s="3"/>
      <c r="NW1048414" s="3"/>
      <c r="NX1048414" s="3"/>
      <c r="NY1048414" s="3"/>
      <c r="NZ1048414" s="3"/>
      <c r="OA1048414" s="3"/>
      <c r="OB1048414" s="3"/>
      <c r="OC1048414" s="3"/>
      <c r="OD1048414" s="3"/>
      <c r="OE1048414" s="3"/>
      <c r="OF1048414" s="3"/>
      <c r="OG1048414" s="3"/>
      <c r="OH1048414" s="3"/>
      <c r="OI1048414" s="3"/>
      <c r="OJ1048414" s="3"/>
      <c r="OK1048414" s="3"/>
      <c r="OL1048414" s="3"/>
      <c r="OM1048414" s="3"/>
      <c r="ON1048414" s="3"/>
      <c r="OO1048414" s="3"/>
      <c r="OP1048414" s="3"/>
      <c r="OQ1048414" s="3"/>
      <c r="OR1048414" s="3"/>
      <c r="OS1048414" s="3"/>
      <c r="OT1048414" s="3"/>
      <c r="OU1048414" s="3"/>
      <c r="OV1048414" s="3"/>
      <c r="OW1048414" s="3"/>
      <c r="OX1048414" s="3"/>
      <c r="OY1048414" s="3"/>
      <c r="OZ1048414" s="3"/>
      <c r="PA1048414" s="3"/>
      <c r="PB1048414" s="3"/>
      <c r="PC1048414" s="3"/>
      <c r="PD1048414" s="3"/>
      <c r="PE1048414" s="3"/>
      <c r="PF1048414" s="3"/>
      <c r="PG1048414" s="3"/>
      <c r="PH1048414" s="3"/>
      <c r="PI1048414" s="3"/>
      <c r="PJ1048414" s="3"/>
      <c r="PK1048414" s="3"/>
      <c r="PL1048414" s="3"/>
      <c r="PM1048414" s="3"/>
      <c r="PN1048414" s="3"/>
      <c r="PO1048414" s="3"/>
      <c r="PP1048414" s="3"/>
      <c r="PQ1048414" s="3"/>
      <c r="PR1048414" s="3"/>
      <c r="PS1048414" s="3"/>
      <c r="PT1048414" s="3"/>
      <c r="PU1048414" s="3"/>
      <c r="PV1048414" s="3"/>
      <c r="PW1048414" s="3"/>
      <c r="PX1048414" s="3"/>
      <c r="PY1048414" s="3"/>
      <c r="PZ1048414" s="3"/>
      <c r="QA1048414" s="3"/>
      <c r="QB1048414" s="3"/>
      <c r="QC1048414" s="3"/>
      <c r="QD1048414" s="3"/>
      <c r="QE1048414" s="3"/>
      <c r="QF1048414" s="3"/>
      <c r="QG1048414" s="3"/>
      <c r="QH1048414" s="3"/>
      <c r="QI1048414" s="3"/>
      <c r="QJ1048414" s="3"/>
      <c r="QK1048414" s="3"/>
      <c r="QL1048414" s="3"/>
      <c r="QM1048414" s="3"/>
      <c r="QN1048414" s="3"/>
      <c r="QO1048414" s="3"/>
      <c r="QP1048414" s="3"/>
      <c r="QQ1048414" s="3"/>
      <c r="QR1048414" s="3"/>
      <c r="QS1048414" s="3"/>
      <c r="QT1048414" s="3"/>
      <c r="QU1048414" s="3"/>
      <c r="QV1048414" s="3"/>
      <c r="QW1048414" s="3"/>
      <c r="QX1048414" s="3"/>
      <c r="QY1048414" s="3"/>
      <c r="QZ1048414" s="3"/>
      <c r="RA1048414" s="3"/>
      <c r="RB1048414" s="3"/>
      <c r="RC1048414" s="3"/>
      <c r="RD1048414" s="3"/>
      <c r="RE1048414" s="3"/>
      <c r="RF1048414" s="3"/>
      <c r="RG1048414" s="3"/>
      <c r="RH1048414" s="3"/>
      <c r="RI1048414" s="3"/>
      <c r="RJ1048414" s="3"/>
      <c r="RK1048414" s="3"/>
      <c r="RL1048414" s="3"/>
      <c r="RM1048414" s="3"/>
      <c r="RN1048414" s="3"/>
      <c r="RO1048414" s="3"/>
      <c r="RP1048414" s="3"/>
      <c r="RQ1048414" s="3"/>
      <c r="RR1048414" s="3"/>
      <c r="RS1048414" s="3"/>
      <c r="RT1048414" s="3"/>
      <c r="RU1048414" s="3"/>
      <c r="RV1048414" s="3"/>
      <c r="RW1048414" s="3"/>
      <c r="RX1048414" s="3"/>
      <c r="RY1048414" s="3"/>
      <c r="RZ1048414" s="3"/>
      <c r="SA1048414" s="3"/>
      <c r="SB1048414" s="3"/>
      <c r="SC1048414" s="3"/>
      <c r="SD1048414" s="3"/>
      <c r="SE1048414" s="3"/>
      <c r="SF1048414" s="3"/>
      <c r="SG1048414" s="3"/>
      <c r="SH1048414" s="3"/>
      <c r="SI1048414" s="3"/>
      <c r="SJ1048414" s="3"/>
      <c r="SK1048414" s="3"/>
      <c r="SL1048414" s="3"/>
      <c r="SM1048414" s="3"/>
      <c r="SN1048414" s="3"/>
      <c r="SO1048414" s="3"/>
      <c r="SP1048414" s="3"/>
      <c r="SQ1048414" s="3"/>
      <c r="SR1048414" s="3"/>
      <c r="SS1048414" s="3"/>
      <c r="ST1048414" s="3"/>
      <c r="SU1048414" s="3"/>
      <c r="SV1048414" s="3"/>
      <c r="SW1048414" s="3"/>
      <c r="SX1048414" s="3"/>
      <c r="SY1048414" s="3"/>
      <c r="SZ1048414" s="3"/>
      <c r="TA1048414" s="3"/>
      <c r="TB1048414" s="3"/>
      <c r="TC1048414" s="3"/>
      <c r="TD1048414" s="3"/>
      <c r="TE1048414" s="3"/>
      <c r="TF1048414" s="3"/>
      <c r="TG1048414" s="3"/>
      <c r="TH1048414" s="3"/>
      <c r="TI1048414" s="3"/>
      <c r="TJ1048414" s="3"/>
      <c r="TK1048414" s="3"/>
      <c r="TL1048414" s="3"/>
      <c r="TM1048414" s="3"/>
      <c r="TN1048414" s="3"/>
      <c r="TO1048414" s="3"/>
      <c r="TP1048414" s="3"/>
      <c r="TQ1048414" s="3"/>
      <c r="TR1048414" s="3"/>
      <c r="TS1048414" s="3"/>
      <c r="TT1048414" s="3"/>
      <c r="TU1048414" s="3"/>
      <c r="TV1048414" s="3"/>
      <c r="TW1048414" s="3"/>
      <c r="TX1048414" s="3"/>
      <c r="TY1048414" s="3"/>
      <c r="TZ1048414" s="3"/>
      <c r="UA1048414" s="3"/>
      <c r="UB1048414" s="3"/>
      <c r="UC1048414" s="3"/>
      <c r="UD1048414" s="3"/>
      <c r="UE1048414" s="3"/>
      <c r="UF1048414" s="3"/>
      <c r="UG1048414" s="3"/>
      <c r="UH1048414" s="3"/>
      <c r="UI1048414" s="3"/>
      <c r="UJ1048414" s="3"/>
      <c r="UK1048414" s="3"/>
      <c r="UL1048414" s="3"/>
      <c r="UM1048414" s="3"/>
      <c r="UN1048414" s="3"/>
      <c r="UO1048414" s="3"/>
      <c r="UP1048414" s="3"/>
      <c r="UQ1048414" s="3"/>
      <c r="UR1048414" s="3"/>
      <c r="US1048414" s="3"/>
      <c r="UT1048414" s="3"/>
      <c r="UU1048414" s="3"/>
      <c r="UV1048414" s="3"/>
      <c r="UW1048414" s="3"/>
      <c r="UX1048414" s="3"/>
      <c r="UY1048414" s="3"/>
      <c r="UZ1048414" s="3"/>
      <c r="VA1048414" s="3"/>
      <c r="VB1048414" s="3"/>
      <c r="VC1048414" s="3"/>
      <c r="VD1048414" s="3"/>
      <c r="VE1048414" s="3"/>
      <c r="VF1048414" s="3"/>
      <c r="VG1048414" s="3"/>
      <c r="VH1048414" s="3"/>
      <c r="VI1048414" s="3"/>
      <c r="VJ1048414" s="3"/>
      <c r="VK1048414" s="3"/>
      <c r="VL1048414" s="3"/>
      <c r="VM1048414" s="3"/>
      <c r="VN1048414" s="3"/>
      <c r="VO1048414" s="3"/>
      <c r="VP1048414" s="3"/>
      <c r="VQ1048414" s="3"/>
      <c r="VR1048414" s="3"/>
      <c r="VS1048414" s="3"/>
      <c r="VT1048414" s="3"/>
      <c r="VU1048414" s="3"/>
      <c r="VV1048414" s="3"/>
      <c r="VW1048414" s="3"/>
      <c r="VX1048414" s="3"/>
      <c r="VY1048414" s="3"/>
      <c r="VZ1048414" s="3"/>
      <c r="WA1048414" s="3"/>
      <c r="WB1048414" s="3"/>
      <c r="WC1048414" s="3"/>
      <c r="WD1048414" s="3"/>
      <c r="WE1048414" s="3"/>
      <c r="WF1048414" s="3"/>
      <c r="WG1048414" s="3"/>
      <c r="WH1048414" s="3"/>
      <c r="WI1048414" s="3"/>
      <c r="WJ1048414" s="3"/>
      <c r="WK1048414" s="3"/>
      <c r="WL1048414" s="3"/>
      <c r="WM1048414" s="3"/>
      <c r="WN1048414" s="3"/>
      <c r="WO1048414" s="3"/>
      <c r="WP1048414" s="3"/>
      <c r="WQ1048414" s="3"/>
      <c r="WR1048414" s="3"/>
      <c r="WS1048414" s="3"/>
      <c r="WT1048414" s="3"/>
      <c r="WU1048414" s="3"/>
      <c r="WV1048414" s="3"/>
      <c r="WW1048414" s="3"/>
      <c r="WX1048414" s="3"/>
      <c r="WY1048414" s="3"/>
      <c r="WZ1048414" s="3"/>
      <c r="XA1048414" s="3"/>
      <c r="XB1048414" s="3"/>
      <c r="XC1048414" s="3"/>
      <c r="XD1048414" s="3"/>
      <c r="XE1048414" s="3"/>
      <c r="XF1048414" s="3"/>
      <c r="XG1048414" s="3"/>
      <c r="XH1048414" s="3"/>
      <c r="XI1048414" s="3"/>
      <c r="XJ1048414" s="3"/>
      <c r="XK1048414" s="3"/>
      <c r="XL1048414" s="3"/>
      <c r="XM1048414" s="3"/>
      <c r="XN1048414" s="3"/>
      <c r="XO1048414" s="3"/>
      <c r="XP1048414" s="3"/>
      <c r="XQ1048414" s="3"/>
      <c r="XR1048414" s="3"/>
      <c r="XS1048414" s="3"/>
      <c r="XT1048414" s="3"/>
      <c r="XU1048414" s="3"/>
      <c r="XV1048414" s="3"/>
      <c r="XW1048414" s="3"/>
      <c r="XX1048414" s="3"/>
      <c r="XY1048414" s="3"/>
      <c r="XZ1048414" s="3"/>
      <c r="YA1048414" s="3"/>
      <c r="YB1048414" s="3"/>
      <c r="YC1048414" s="3"/>
      <c r="YD1048414" s="3"/>
      <c r="YE1048414" s="3"/>
      <c r="YF1048414" s="3"/>
      <c r="YG1048414" s="3"/>
      <c r="YH1048414" s="3"/>
      <c r="YI1048414" s="3"/>
      <c r="YJ1048414" s="3"/>
      <c r="YK1048414" s="3"/>
      <c r="YL1048414" s="3"/>
      <c r="YM1048414" s="3"/>
      <c r="YN1048414" s="3"/>
      <c r="YO1048414" s="3"/>
      <c r="YP1048414" s="3"/>
      <c r="YQ1048414" s="3"/>
      <c r="YR1048414" s="3"/>
      <c r="YS1048414" s="3"/>
      <c r="YT1048414" s="3"/>
      <c r="YU1048414" s="3"/>
      <c r="YV1048414" s="3"/>
      <c r="YW1048414" s="3"/>
      <c r="YX1048414" s="3"/>
      <c r="YY1048414" s="3"/>
      <c r="YZ1048414" s="3"/>
      <c r="ZA1048414" s="3"/>
      <c r="ZB1048414" s="3"/>
      <c r="ZC1048414" s="3"/>
      <c r="ZD1048414" s="3"/>
      <c r="ZE1048414" s="3"/>
      <c r="ZF1048414" s="3"/>
      <c r="ZG1048414" s="3"/>
      <c r="ZH1048414" s="3"/>
      <c r="ZI1048414" s="3"/>
      <c r="ZJ1048414" s="3"/>
      <c r="ZK1048414" s="3"/>
      <c r="ZL1048414" s="3"/>
      <c r="ZM1048414" s="3"/>
      <c r="ZN1048414" s="3"/>
      <c r="ZO1048414" s="3"/>
      <c r="ZP1048414" s="3"/>
      <c r="ZQ1048414" s="3"/>
      <c r="ZR1048414" s="3"/>
      <c r="ZS1048414" s="3"/>
      <c r="ZT1048414" s="3"/>
      <c r="ZU1048414" s="3"/>
      <c r="ZV1048414" s="3"/>
      <c r="ZW1048414" s="3"/>
      <c r="ZX1048414" s="3"/>
      <c r="ZY1048414" s="3"/>
      <c r="ZZ1048414" s="3"/>
      <c r="AAA1048414" s="3"/>
      <c r="AAB1048414" s="3"/>
      <c r="AAC1048414" s="3"/>
      <c r="AAD1048414" s="3"/>
      <c r="AAE1048414" s="3"/>
      <c r="AAF1048414" s="3"/>
      <c r="AAG1048414" s="3"/>
      <c r="AAH1048414" s="3"/>
      <c r="AAI1048414" s="3"/>
      <c r="AAJ1048414" s="3"/>
      <c r="AAK1048414" s="3"/>
      <c r="AAL1048414" s="3"/>
      <c r="AAM1048414" s="3"/>
      <c r="AAN1048414" s="3"/>
      <c r="AAO1048414" s="3"/>
      <c r="AAP1048414" s="3"/>
      <c r="AAQ1048414" s="3"/>
      <c r="AAR1048414" s="3"/>
      <c r="AAS1048414" s="3"/>
      <c r="AAT1048414" s="3"/>
      <c r="AAU1048414" s="3"/>
      <c r="AAV1048414" s="3"/>
      <c r="AAW1048414" s="3"/>
      <c r="AAX1048414" s="3"/>
      <c r="AAY1048414" s="3"/>
      <c r="AAZ1048414" s="3"/>
      <c r="ABA1048414" s="3"/>
      <c r="ABB1048414" s="3"/>
      <c r="ABC1048414" s="3"/>
      <c r="ABD1048414" s="3"/>
      <c r="ABE1048414" s="3"/>
      <c r="ABF1048414" s="3"/>
      <c r="ABG1048414" s="3"/>
      <c r="ABH1048414" s="3"/>
      <c r="ABI1048414" s="3"/>
      <c r="ABJ1048414" s="3"/>
      <c r="ABK1048414" s="3"/>
      <c r="ABL1048414" s="3"/>
      <c r="ABM1048414" s="3"/>
      <c r="ABN1048414" s="3"/>
      <c r="ABO1048414" s="3"/>
      <c r="ABP1048414" s="3"/>
      <c r="ABQ1048414" s="3"/>
      <c r="ABR1048414" s="3"/>
      <c r="ABS1048414" s="3"/>
      <c r="ABT1048414" s="3"/>
      <c r="ABU1048414" s="3"/>
      <c r="ABV1048414" s="3"/>
      <c r="ABW1048414" s="3"/>
      <c r="ABX1048414" s="3"/>
      <c r="ABY1048414" s="3"/>
      <c r="ABZ1048414" s="3"/>
      <c r="ACA1048414" s="3"/>
      <c r="ACB1048414" s="3"/>
      <c r="ACC1048414" s="3"/>
      <c r="ACD1048414" s="3"/>
      <c r="ACE1048414" s="3"/>
      <c r="ACF1048414" s="3"/>
      <c r="ACG1048414" s="3"/>
      <c r="ACH1048414" s="3"/>
      <c r="ACI1048414" s="3"/>
      <c r="ACJ1048414" s="3"/>
      <c r="ACK1048414" s="3"/>
      <c r="ACL1048414" s="3"/>
      <c r="ACM1048414" s="3"/>
      <c r="ACN1048414" s="3"/>
      <c r="ACO1048414" s="3"/>
      <c r="ACP1048414" s="3"/>
      <c r="ACQ1048414" s="3"/>
      <c r="ACR1048414" s="3"/>
      <c r="ACS1048414" s="3"/>
      <c r="ACT1048414" s="3"/>
      <c r="ACU1048414" s="3"/>
      <c r="ACV1048414" s="3"/>
      <c r="ACW1048414" s="3"/>
      <c r="ACX1048414" s="3"/>
      <c r="ACY1048414" s="3"/>
      <c r="ACZ1048414" s="3"/>
      <c r="ADA1048414" s="3"/>
      <c r="ADB1048414" s="3"/>
      <c r="ADC1048414" s="3"/>
      <c r="ADD1048414" s="3"/>
      <c r="ADE1048414" s="3"/>
      <c r="ADF1048414" s="3"/>
      <c r="ADG1048414" s="3"/>
      <c r="ADH1048414" s="3"/>
      <c r="ADI1048414" s="3"/>
      <c r="ADJ1048414" s="3"/>
      <c r="ADK1048414" s="3"/>
      <c r="ADL1048414" s="3"/>
      <c r="ADM1048414" s="3"/>
      <c r="ADN1048414" s="3"/>
      <c r="ADO1048414" s="3"/>
      <c r="ADP1048414" s="3"/>
      <c r="ADQ1048414" s="3"/>
      <c r="ADR1048414" s="3"/>
      <c r="ADS1048414" s="3"/>
      <c r="ADT1048414" s="3"/>
      <c r="ADU1048414" s="3"/>
      <c r="ADV1048414" s="3"/>
      <c r="ADW1048414" s="3"/>
      <c r="ADX1048414" s="3"/>
      <c r="ADY1048414" s="3"/>
      <c r="ADZ1048414" s="3"/>
      <c r="AEA1048414" s="3"/>
      <c r="AEB1048414" s="3"/>
      <c r="AEC1048414" s="3"/>
      <c r="AED1048414" s="3"/>
      <c r="AEE1048414" s="3"/>
      <c r="AEF1048414" s="3"/>
      <c r="AEG1048414" s="3"/>
      <c r="AEH1048414" s="3"/>
      <c r="AEI1048414" s="3"/>
      <c r="AEJ1048414" s="3"/>
      <c r="AEK1048414" s="3"/>
      <c r="AEL1048414" s="3"/>
      <c r="AEM1048414" s="3"/>
      <c r="AEN1048414" s="3"/>
      <c r="AEO1048414" s="3"/>
      <c r="AEP1048414" s="3"/>
      <c r="AEQ1048414" s="3"/>
      <c r="AER1048414" s="3"/>
      <c r="AES1048414" s="3"/>
      <c r="AET1048414" s="3"/>
      <c r="AEU1048414" s="3"/>
      <c r="AEV1048414" s="3"/>
      <c r="AEW1048414" s="3"/>
      <c r="AEX1048414" s="3"/>
      <c r="AEY1048414" s="3"/>
      <c r="AEZ1048414" s="3"/>
      <c r="AFA1048414" s="3"/>
      <c r="AFB1048414" s="3"/>
      <c r="AFC1048414" s="3"/>
      <c r="AFD1048414" s="3"/>
      <c r="AFE1048414" s="3"/>
      <c r="AFF1048414" s="3"/>
      <c r="AFG1048414" s="3"/>
      <c r="AFH1048414" s="3"/>
      <c r="AFI1048414" s="3"/>
      <c r="AFJ1048414" s="3"/>
      <c r="AFK1048414" s="3"/>
      <c r="AFL1048414" s="3"/>
      <c r="AFM1048414" s="3"/>
      <c r="AFN1048414" s="3"/>
      <c r="AFO1048414" s="3"/>
      <c r="AFP1048414" s="3"/>
      <c r="AFQ1048414" s="3"/>
      <c r="AFR1048414" s="3"/>
      <c r="AFS1048414" s="3"/>
      <c r="AFT1048414" s="3"/>
      <c r="AFU1048414" s="3"/>
      <c r="AFV1048414" s="3"/>
      <c r="AFW1048414" s="3"/>
      <c r="AFX1048414" s="3"/>
      <c r="AFY1048414" s="3"/>
      <c r="AFZ1048414" s="3"/>
      <c r="AGA1048414" s="3"/>
      <c r="AGB1048414" s="3"/>
      <c r="AGC1048414" s="3"/>
      <c r="AGD1048414" s="3"/>
      <c r="AGE1048414" s="3"/>
      <c r="AGF1048414" s="3"/>
      <c r="AGG1048414" s="3"/>
      <c r="AGH1048414" s="3"/>
      <c r="AGI1048414" s="3"/>
      <c r="AGJ1048414" s="3"/>
      <c r="AGK1048414" s="3"/>
      <c r="AGL1048414" s="3"/>
      <c r="AGM1048414" s="3"/>
      <c r="AGN1048414" s="3"/>
      <c r="AGO1048414" s="3"/>
      <c r="AGP1048414" s="3"/>
      <c r="AGQ1048414" s="3"/>
      <c r="AGR1048414" s="3"/>
      <c r="AGS1048414" s="3"/>
      <c r="AGT1048414" s="3"/>
      <c r="AGU1048414" s="3"/>
      <c r="AGV1048414" s="3"/>
      <c r="AGW1048414" s="3"/>
      <c r="AGX1048414" s="3"/>
      <c r="AGY1048414" s="3"/>
      <c r="AGZ1048414" s="3"/>
      <c r="AHA1048414" s="3"/>
      <c r="AHB1048414" s="3"/>
      <c r="AHC1048414" s="3"/>
      <c r="AHD1048414" s="3"/>
      <c r="AHE1048414" s="3"/>
      <c r="AHF1048414" s="3"/>
      <c r="AHG1048414" s="3"/>
      <c r="AHH1048414" s="3"/>
      <c r="AHI1048414" s="3"/>
      <c r="AHJ1048414" s="3"/>
      <c r="AHK1048414" s="3"/>
      <c r="AHL1048414" s="3"/>
      <c r="AHM1048414" s="3"/>
      <c r="AHN1048414" s="3"/>
      <c r="AHO1048414" s="3"/>
      <c r="AHP1048414" s="3"/>
      <c r="AHQ1048414" s="3"/>
      <c r="AHR1048414" s="3"/>
      <c r="AHS1048414" s="3"/>
      <c r="AHT1048414" s="3"/>
      <c r="AHU1048414" s="3"/>
      <c r="AHV1048414" s="3"/>
      <c r="AHW1048414" s="3"/>
      <c r="AHX1048414" s="3"/>
      <c r="AHY1048414" s="3"/>
      <c r="AHZ1048414" s="3"/>
      <c r="AIA1048414" s="3"/>
      <c r="AIB1048414" s="3"/>
      <c r="AIC1048414" s="3"/>
      <c r="AID1048414" s="3"/>
      <c r="AIE1048414" s="3"/>
      <c r="AIF1048414" s="3"/>
      <c r="AIG1048414" s="3"/>
      <c r="AIH1048414" s="3"/>
      <c r="AII1048414" s="3"/>
      <c r="AIJ1048414" s="3"/>
      <c r="AIK1048414" s="3"/>
      <c r="AIL1048414" s="3"/>
      <c r="AIM1048414" s="3"/>
      <c r="AIN1048414" s="3"/>
      <c r="AIO1048414" s="3"/>
      <c r="AIP1048414" s="3"/>
      <c r="AIQ1048414" s="3"/>
      <c r="AIR1048414" s="3"/>
      <c r="AIS1048414" s="3"/>
      <c r="AIT1048414" s="3"/>
      <c r="AIU1048414" s="3"/>
      <c r="AIV1048414" s="3"/>
      <c r="AIW1048414" s="3"/>
      <c r="AIX1048414" s="3"/>
      <c r="AIY1048414" s="3"/>
      <c r="AIZ1048414" s="3"/>
      <c r="AJA1048414" s="3"/>
      <c r="AJB1048414" s="3"/>
      <c r="AJC1048414" s="3"/>
      <c r="AJD1048414" s="3"/>
      <c r="AJE1048414" s="3"/>
      <c r="AJF1048414" s="3"/>
      <c r="AJG1048414" s="3"/>
      <c r="AJH1048414" s="3"/>
      <c r="AJI1048414" s="3"/>
      <c r="AJJ1048414" s="3"/>
      <c r="AJK1048414" s="3"/>
      <c r="AJL1048414" s="3"/>
      <c r="AJM1048414" s="3"/>
      <c r="AJN1048414" s="3"/>
      <c r="AJO1048414" s="3"/>
      <c r="AJP1048414" s="3"/>
      <c r="AJQ1048414" s="3"/>
      <c r="AJR1048414" s="3"/>
      <c r="AJS1048414" s="3"/>
      <c r="AJT1048414" s="3"/>
      <c r="AJU1048414" s="3"/>
      <c r="AJV1048414" s="3"/>
      <c r="AJW1048414" s="3"/>
      <c r="AJX1048414" s="3"/>
      <c r="AJY1048414" s="3"/>
      <c r="AJZ1048414" s="3"/>
      <c r="AKA1048414" s="3"/>
      <c r="AKB1048414" s="3"/>
      <c r="AKC1048414" s="3"/>
      <c r="AKD1048414" s="3"/>
      <c r="AKE1048414" s="3"/>
      <c r="AKF1048414" s="3"/>
      <c r="AKG1048414" s="3"/>
      <c r="AKH1048414" s="3"/>
      <c r="AKI1048414" s="3"/>
      <c r="AKJ1048414" s="3"/>
      <c r="AKK1048414" s="3"/>
      <c r="AKL1048414" s="3"/>
      <c r="AKM1048414" s="3"/>
      <c r="AKN1048414" s="3"/>
      <c r="AKO1048414" s="3"/>
      <c r="AKP1048414" s="3"/>
      <c r="AKQ1048414" s="3"/>
      <c r="AKR1048414" s="3"/>
      <c r="AKS1048414" s="3"/>
      <c r="AKT1048414" s="3"/>
      <c r="AKU1048414" s="3"/>
      <c r="AKV1048414" s="3"/>
      <c r="AKW1048414" s="3"/>
      <c r="AKX1048414" s="3"/>
      <c r="AKY1048414" s="3"/>
      <c r="AKZ1048414" s="3"/>
      <c r="ALA1048414" s="3"/>
      <c r="ALB1048414" s="3"/>
      <c r="ALC1048414" s="3"/>
      <c r="ALD1048414" s="3"/>
      <c r="ALE1048414" s="3"/>
      <c r="ALF1048414" s="3"/>
      <c r="ALG1048414" s="3"/>
      <c r="ALH1048414" s="3"/>
      <c r="ALI1048414" s="3"/>
      <c r="ALJ1048414" s="3"/>
      <c r="ALK1048414" s="3"/>
      <c r="ALL1048414" s="3"/>
      <c r="ALM1048414" s="3"/>
      <c r="ALN1048414" s="3"/>
      <c r="ALO1048414" s="3"/>
      <c r="ALP1048414" s="3"/>
      <c r="ALQ1048414" s="3"/>
      <c r="ALR1048414" s="3"/>
      <c r="ALS1048414" s="3"/>
      <c r="ALT1048414" s="3"/>
      <c r="ALU1048414" s="3"/>
      <c r="ALV1048414" s="3"/>
      <c r="ALW1048414" s="3"/>
      <c r="ALX1048414" s="3"/>
      <c r="ALY1048414" s="3"/>
      <c r="ALZ1048414" s="3"/>
      <c r="AMA1048414" s="3"/>
      <c r="AMB1048414" s="3"/>
      <c r="AMC1048414" s="3"/>
      <c r="AMD1048414" s="3"/>
      <c r="AME1048414" s="3"/>
      <c r="AMF1048414" s="3"/>
    </row>
  </sheetData>
  <mergeCells count="13">
    <mergeCell ref="A1:K1"/>
    <mergeCell ref="A22:D22"/>
    <mergeCell ref="A23:D23"/>
    <mergeCell ref="B25:F25"/>
    <mergeCell ref="A4:F4"/>
    <mergeCell ref="A11:D11"/>
    <mergeCell ref="A12:D12"/>
    <mergeCell ref="A15:F15"/>
    <mergeCell ref="A36:F36"/>
    <mergeCell ref="A27:F27"/>
    <mergeCell ref="A31:D31"/>
    <mergeCell ref="A32:D32"/>
    <mergeCell ref="B34:F34"/>
  </mergeCells>
  <printOptions horizontalCentered="1"/>
  <pageMargins left="0.47244094488188981" right="0.47244094488188981" top="0.39370078740157483" bottom="0.39370078740157483" header="0.51181102362204722" footer="0.51181102362204722"/>
  <pageSetup paperSize="9" scale="80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R1048533"/>
  <sheetViews>
    <sheetView zoomScale="130" zoomScaleNormal="130" workbookViewId="0">
      <selection activeCell="G13" sqref="G13"/>
    </sheetView>
  </sheetViews>
  <sheetFormatPr defaultColWidth="8.7109375" defaultRowHeight="15.75" x14ac:dyDescent="0.2"/>
  <cols>
    <col min="1" max="1" width="6.28515625" style="2" customWidth="1"/>
    <col min="2" max="2" width="7" style="2" customWidth="1"/>
    <col min="3" max="3" width="14.28515625" style="2" customWidth="1"/>
    <col min="4" max="4" width="5.85546875" style="2" customWidth="1"/>
    <col min="5" max="5" width="6.7109375" style="2" customWidth="1"/>
    <col min="6" max="9" width="12.42578125" style="2" customWidth="1"/>
    <col min="10" max="10" width="10.7109375" style="2" customWidth="1"/>
    <col min="11" max="11" width="16.7109375" style="2" customWidth="1"/>
    <col min="12" max="252" width="12.42578125" style="2" customWidth="1"/>
    <col min="253" max="1020" width="12.42578125" style="3" customWidth="1"/>
    <col min="1021" max="16384" width="8.7109375" style="3"/>
  </cols>
  <sheetData>
    <row r="1" spans="1:11" x14ac:dyDescent="0.2">
      <c r="A1" s="205" t="s">
        <v>93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x14ac:dyDescent="0.2">
      <c r="A2" s="205" t="s">
        <v>94</v>
      </c>
      <c r="B2" s="205"/>
      <c r="C2" s="205"/>
      <c r="D2" s="205"/>
      <c r="E2" s="205"/>
      <c r="F2" s="205"/>
      <c r="G2" s="205"/>
      <c r="H2" s="205"/>
      <c r="I2" s="205"/>
      <c r="J2" s="206"/>
      <c r="K2" s="206"/>
    </row>
    <row r="3" spans="1:11" ht="29.25" customHeight="1" thickBot="1" x14ac:dyDescent="0.25">
      <c r="A3" s="207" t="s">
        <v>95</v>
      </c>
      <c r="B3" s="207"/>
      <c r="C3" s="207"/>
      <c r="D3" s="207"/>
      <c r="E3" s="207"/>
      <c r="F3" s="207"/>
      <c r="G3" s="207"/>
      <c r="H3" s="207"/>
      <c r="I3" s="207"/>
      <c r="J3" s="208"/>
      <c r="K3" s="208"/>
    </row>
    <row r="4" spans="1:11" ht="21.75" customHeight="1" thickTop="1" thickBot="1" x14ac:dyDescent="0.25">
      <c r="A4" s="132" t="s">
        <v>18</v>
      </c>
      <c r="B4" s="133"/>
      <c r="C4" s="133"/>
      <c r="D4" s="133"/>
      <c r="E4" s="133"/>
      <c r="F4" s="133"/>
      <c r="G4" s="133"/>
      <c r="H4" s="133"/>
      <c r="I4" s="133"/>
      <c r="J4" s="229"/>
      <c r="K4" s="230"/>
    </row>
    <row r="5" spans="1:11" ht="21.75" customHeight="1" thickTop="1" thickBot="1" x14ac:dyDescent="0.25">
      <c r="A5" s="215" t="s">
        <v>0</v>
      </c>
      <c r="B5" s="215"/>
      <c r="C5" s="215"/>
      <c r="D5" s="220" t="s">
        <v>157</v>
      </c>
      <c r="E5" s="221"/>
      <c r="F5" s="221"/>
      <c r="G5" s="221"/>
      <c r="H5" s="221"/>
      <c r="I5" s="221"/>
      <c r="J5" s="222"/>
      <c r="K5" s="223"/>
    </row>
    <row r="6" spans="1:11" ht="21.75" customHeight="1" thickTop="1" thickBot="1" x14ac:dyDescent="0.25">
      <c r="A6" s="216" t="s">
        <v>1</v>
      </c>
      <c r="B6" s="216"/>
      <c r="C6" s="216"/>
      <c r="D6" s="224" t="s">
        <v>187</v>
      </c>
      <c r="E6" s="222"/>
      <c r="F6" s="222"/>
      <c r="G6" s="222"/>
      <c r="H6" s="222"/>
      <c r="I6" s="222"/>
      <c r="J6" s="222"/>
      <c r="K6" s="223"/>
    </row>
    <row r="7" spans="1:11" ht="21.75" customHeight="1" thickTop="1" thickBot="1" x14ac:dyDescent="0.25">
      <c r="A7" s="216" t="s">
        <v>2</v>
      </c>
      <c r="B7" s="216"/>
      <c r="C7" s="216"/>
      <c r="D7" s="217">
        <v>46168</v>
      </c>
      <c r="E7" s="218"/>
      <c r="F7" s="219"/>
      <c r="G7" s="39" t="s">
        <v>3</v>
      </c>
      <c r="H7" s="231" t="s">
        <v>188</v>
      </c>
      <c r="I7" s="232"/>
      <c r="J7" s="232"/>
      <c r="K7" s="233"/>
    </row>
    <row r="8" spans="1:11" ht="21.75" customHeight="1" thickTop="1" thickBot="1" x14ac:dyDescent="0.25">
      <c r="A8" s="209" t="s">
        <v>19</v>
      </c>
      <c r="B8" s="209"/>
      <c r="C8" s="209"/>
      <c r="D8" s="225" t="s">
        <v>158</v>
      </c>
      <c r="E8" s="226"/>
      <c r="F8" s="226"/>
      <c r="G8" s="226"/>
      <c r="H8" s="226"/>
      <c r="I8" s="226"/>
      <c r="J8" s="227"/>
      <c r="K8" s="228"/>
    </row>
    <row r="9" spans="1:11" ht="21.75" customHeight="1" thickTop="1" thickBot="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4"/>
    </row>
    <row r="10" spans="1:11" ht="21.75" customHeight="1" thickTop="1" thickBot="1" x14ac:dyDescent="0.25">
      <c r="A10" s="40" t="s">
        <v>20</v>
      </c>
      <c r="B10" s="210" t="s">
        <v>4</v>
      </c>
      <c r="C10" s="210"/>
      <c r="D10" s="210"/>
      <c r="E10" s="210"/>
      <c r="F10" s="211" t="s">
        <v>118</v>
      </c>
      <c r="G10" s="211"/>
      <c r="H10" s="211"/>
      <c r="I10" s="211"/>
      <c r="J10" s="211"/>
      <c r="K10" s="211"/>
    </row>
    <row r="11" spans="1:11" ht="21.75" customHeight="1" thickTop="1" thickBot="1" x14ac:dyDescent="0.25">
      <c r="A11" s="7" t="s">
        <v>20</v>
      </c>
      <c r="B11" s="8" t="s">
        <v>5</v>
      </c>
      <c r="C11" s="8"/>
      <c r="D11" s="8"/>
      <c r="E11" s="8"/>
      <c r="F11" s="8"/>
      <c r="G11" s="8"/>
      <c r="H11" s="8"/>
      <c r="I11" s="8"/>
      <c r="J11" s="8"/>
      <c r="K11" s="41">
        <v>12</v>
      </c>
    </row>
    <row r="12" spans="1:11" ht="21.75" customHeight="1" thickTop="1" thickBot="1" x14ac:dyDescent="0.25">
      <c r="A12" s="7" t="s">
        <v>20</v>
      </c>
      <c r="B12" s="9" t="s">
        <v>74</v>
      </c>
      <c r="C12" s="9"/>
      <c r="D12" s="9"/>
      <c r="E12" s="9"/>
      <c r="F12" s="9"/>
      <c r="G12" s="9"/>
      <c r="H12" s="9"/>
      <c r="I12" s="9"/>
      <c r="J12" s="9"/>
      <c r="K12" s="42"/>
    </row>
    <row r="13" spans="1:11" ht="21.75" customHeight="1" thickTop="1" thickBot="1" x14ac:dyDescent="0.25">
      <c r="A13" s="7" t="s">
        <v>20</v>
      </c>
      <c r="B13" s="9" t="s">
        <v>6</v>
      </c>
      <c r="C13" s="9"/>
      <c r="D13" s="9"/>
      <c r="E13" s="9"/>
      <c r="F13" s="9"/>
      <c r="G13" s="9"/>
      <c r="H13" s="9"/>
      <c r="I13" s="9"/>
      <c r="J13" s="9"/>
      <c r="K13" s="42" t="s">
        <v>119</v>
      </c>
    </row>
    <row r="14" spans="1:11" ht="21.75" customHeight="1" thickTop="1" thickBot="1" x14ac:dyDescent="0.25">
      <c r="A14" s="7" t="s">
        <v>20</v>
      </c>
      <c r="B14" s="9" t="s">
        <v>7</v>
      </c>
      <c r="C14" s="9"/>
      <c r="D14" s="9"/>
      <c r="E14" s="9"/>
      <c r="F14" s="9"/>
      <c r="G14" s="9"/>
      <c r="H14" s="9"/>
      <c r="I14" s="9"/>
      <c r="J14" s="9"/>
      <c r="K14" s="43">
        <v>2</v>
      </c>
    </row>
    <row r="15" spans="1:11" ht="23.25" customHeight="1" thickTop="1" thickBot="1" x14ac:dyDescent="0.25">
      <c r="A15" s="212"/>
      <c r="B15" s="213"/>
      <c r="C15" s="213"/>
      <c r="D15" s="213"/>
      <c r="E15" s="213"/>
      <c r="F15" s="213"/>
      <c r="G15" s="213"/>
      <c r="H15" s="213"/>
      <c r="I15" s="213"/>
      <c r="J15" s="213"/>
      <c r="K15" s="214"/>
    </row>
    <row r="16" spans="1:11" ht="21.75" customHeight="1" thickTop="1" thickBot="1" x14ac:dyDescent="0.25">
      <c r="A16" s="142" t="s">
        <v>21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1:11" ht="21.75" customHeight="1" thickTop="1" thickBot="1" x14ac:dyDescent="0.25">
      <c r="A17" s="10">
        <v>1</v>
      </c>
      <c r="B17" s="197" t="s">
        <v>138</v>
      </c>
      <c r="C17" s="198"/>
      <c r="D17" s="198"/>
      <c r="E17" s="198"/>
      <c r="F17" s="198"/>
      <c r="G17" s="198"/>
      <c r="H17" s="198"/>
      <c r="I17" s="198"/>
      <c r="J17" s="199"/>
      <c r="K17" s="44"/>
    </row>
    <row r="18" spans="1:11" ht="21.75" customHeight="1" thickTop="1" thickBot="1" x14ac:dyDescent="0.25">
      <c r="A18" s="10">
        <v>2</v>
      </c>
      <c r="B18" s="9" t="s">
        <v>8</v>
      </c>
      <c r="C18" s="9"/>
      <c r="D18" s="9"/>
      <c r="E18" s="9"/>
      <c r="F18" s="9"/>
      <c r="G18" s="9"/>
      <c r="H18" s="9"/>
      <c r="I18" s="9"/>
      <c r="J18" s="9"/>
      <c r="K18" s="42" t="s">
        <v>159</v>
      </c>
    </row>
    <row r="19" spans="1:11" ht="21.75" customHeight="1" thickTop="1" thickBot="1" x14ac:dyDescent="0.25">
      <c r="A19" s="10">
        <v>3</v>
      </c>
      <c r="B19" s="9" t="s">
        <v>9</v>
      </c>
      <c r="C19" s="9"/>
      <c r="D19" s="9"/>
      <c r="E19" s="9"/>
      <c r="F19" s="9"/>
      <c r="G19" s="9"/>
      <c r="H19" s="9"/>
      <c r="I19" s="9"/>
      <c r="J19" s="9"/>
      <c r="K19" s="45"/>
    </row>
    <row r="20" spans="1:11" ht="21.75" customHeight="1" thickTop="1" thickBot="1" x14ac:dyDescent="0.25">
      <c r="A20" s="11">
        <v>4</v>
      </c>
      <c r="B20" s="195" t="s">
        <v>22</v>
      </c>
      <c r="C20" s="196"/>
      <c r="D20" s="196"/>
      <c r="E20" s="196"/>
      <c r="F20" s="196"/>
      <c r="G20" s="196"/>
      <c r="H20" s="196"/>
      <c r="I20" s="196"/>
      <c r="J20" s="196"/>
      <c r="K20" s="46"/>
    </row>
    <row r="21" spans="1:11" ht="23.25" customHeight="1" thickTop="1" thickBot="1" x14ac:dyDescent="0.25">
      <c r="A21" s="234"/>
      <c r="B21" s="235"/>
      <c r="C21" s="235"/>
      <c r="D21" s="235"/>
      <c r="E21" s="235"/>
      <c r="F21" s="235"/>
      <c r="G21" s="235"/>
      <c r="H21" s="235"/>
      <c r="I21" s="235"/>
      <c r="J21" s="235"/>
      <c r="K21" s="236"/>
    </row>
    <row r="22" spans="1:11" ht="21.75" customHeight="1" thickTop="1" thickBot="1" x14ac:dyDescent="0.25">
      <c r="A22" s="142" t="s">
        <v>77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2" t="s">
        <v>24</v>
      </c>
    </row>
    <row r="23" spans="1:11" ht="21.75" customHeight="1" thickTop="1" thickBot="1" x14ac:dyDescent="0.25">
      <c r="A23" s="10" t="s">
        <v>25</v>
      </c>
      <c r="B23" s="9" t="s">
        <v>26</v>
      </c>
      <c r="C23" s="9"/>
      <c r="D23" s="9"/>
      <c r="E23" s="9"/>
      <c r="F23" s="9"/>
      <c r="G23" s="9"/>
      <c r="H23" s="9"/>
      <c r="I23" s="9"/>
      <c r="J23" s="13"/>
      <c r="K23" s="20"/>
    </row>
    <row r="24" spans="1:11" ht="21.75" customHeight="1" thickTop="1" thickBot="1" x14ac:dyDescent="0.25">
      <c r="A24" s="10" t="s">
        <v>27</v>
      </c>
      <c r="B24" s="130" t="s">
        <v>85</v>
      </c>
      <c r="C24" s="130"/>
      <c r="D24" s="130"/>
      <c r="E24" s="130"/>
      <c r="F24" s="130"/>
      <c r="G24" s="130"/>
      <c r="H24" s="130"/>
      <c r="I24" s="130"/>
      <c r="J24" s="131"/>
      <c r="K24" s="20">
        <v>0</v>
      </c>
    </row>
    <row r="25" spans="1:11" ht="21.6" hidden="1" customHeight="1" thickBot="1" x14ac:dyDescent="0.25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3"/>
    </row>
    <row r="26" spans="1:11" ht="21.75" customHeight="1" thickTop="1" thickBot="1" x14ac:dyDescent="0.25">
      <c r="A26" s="135" t="s">
        <v>76</v>
      </c>
      <c r="B26" s="136"/>
      <c r="C26" s="136"/>
      <c r="D26" s="136"/>
      <c r="E26" s="136"/>
      <c r="F26" s="136"/>
      <c r="G26" s="136"/>
      <c r="H26" s="136"/>
      <c r="I26" s="136"/>
      <c r="J26" s="137"/>
      <c r="K26" s="17">
        <f>SUM(K23:K24)</f>
        <v>0</v>
      </c>
    </row>
    <row r="27" spans="1:11" ht="20.25" customHeight="1" thickTop="1" x14ac:dyDescent="0.2">
      <c r="A27" s="173" t="s">
        <v>121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1"/>
    </row>
    <row r="28" spans="1:11" ht="16.5" customHeight="1" thickBot="1" x14ac:dyDescent="0.25">
      <c r="A28" s="237"/>
      <c r="B28" s="238"/>
      <c r="C28" s="238"/>
      <c r="D28" s="238"/>
      <c r="E28" s="238"/>
      <c r="F28" s="238"/>
      <c r="G28" s="238"/>
      <c r="H28" s="238"/>
      <c r="I28" s="238"/>
      <c r="J28" s="238"/>
      <c r="K28" s="239"/>
    </row>
    <row r="29" spans="1:11" ht="21.75" customHeight="1" thickTop="1" thickBot="1" x14ac:dyDescent="0.25">
      <c r="A29" s="135" t="s">
        <v>35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42"/>
    </row>
    <row r="30" spans="1:11" ht="21.75" customHeight="1" thickTop="1" thickBot="1" x14ac:dyDescent="0.25">
      <c r="A30" s="135" t="s">
        <v>99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42"/>
    </row>
    <row r="31" spans="1:11" ht="21.75" customHeight="1" thickTop="1" thickBot="1" x14ac:dyDescent="0.25">
      <c r="A31" s="18" t="s">
        <v>25</v>
      </c>
      <c r="B31" s="204" t="s">
        <v>78</v>
      </c>
      <c r="C31" s="204"/>
      <c r="D31" s="204"/>
      <c r="E31" s="204"/>
      <c r="F31" s="204"/>
      <c r="G31" s="204"/>
      <c r="H31" s="204"/>
      <c r="I31" s="204"/>
      <c r="J31" s="19">
        <f>(1/12)</f>
        <v>8.3333333333333329E-2</v>
      </c>
      <c r="K31" s="20">
        <f>$K26*J31</f>
        <v>0</v>
      </c>
    </row>
    <row r="32" spans="1:11" ht="21.75" customHeight="1" thickTop="1" thickBot="1" x14ac:dyDescent="0.25">
      <c r="A32" s="18" t="s">
        <v>27</v>
      </c>
      <c r="B32" s="204" t="s">
        <v>98</v>
      </c>
      <c r="C32" s="204"/>
      <c r="D32" s="204"/>
      <c r="E32" s="204"/>
      <c r="F32" s="204"/>
      <c r="G32" s="204"/>
      <c r="H32" s="204"/>
      <c r="I32" s="204"/>
      <c r="J32" s="19">
        <f>1/60</f>
        <v>1.6666666666666666E-2</v>
      </c>
      <c r="K32" s="20">
        <f>$K$26*J32</f>
        <v>0</v>
      </c>
    </row>
    <row r="33" spans="1:13" ht="21.75" customHeight="1" thickTop="1" thickBot="1" x14ac:dyDescent="0.25">
      <c r="A33" s="32" t="s">
        <v>28</v>
      </c>
      <c r="B33" s="204" t="s">
        <v>97</v>
      </c>
      <c r="C33" s="204"/>
      <c r="D33" s="204"/>
      <c r="E33" s="204"/>
      <c r="F33" s="204"/>
      <c r="G33" s="204"/>
      <c r="H33" s="204"/>
      <c r="I33" s="204"/>
      <c r="J33" s="19">
        <f>(1/3/12)</f>
        <v>2.7777777777777776E-2</v>
      </c>
      <c r="K33" s="20">
        <f>$K$26*J33</f>
        <v>0</v>
      </c>
    </row>
    <row r="34" spans="1:13" ht="21.75" customHeight="1" thickTop="1" thickBot="1" x14ac:dyDescent="0.25">
      <c r="A34" s="21"/>
      <c r="B34" s="200" t="s">
        <v>45</v>
      </c>
      <c r="C34" s="200"/>
      <c r="D34" s="200"/>
      <c r="E34" s="200"/>
      <c r="F34" s="200"/>
      <c r="G34" s="200"/>
      <c r="H34" s="200"/>
      <c r="I34" s="200"/>
      <c r="J34" s="22">
        <f>SUM(J31:J33)</f>
        <v>0.12777777777777777</v>
      </c>
      <c r="K34" s="17">
        <f>SUM(K31:K33)</f>
        <v>0</v>
      </c>
    </row>
    <row r="35" spans="1:13" ht="43.5" customHeight="1" thickTop="1" thickBot="1" x14ac:dyDescent="0.25">
      <c r="A35" s="173" t="s">
        <v>160</v>
      </c>
      <c r="B35" s="190"/>
      <c r="C35" s="190"/>
      <c r="D35" s="190"/>
      <c r="E35" s="190"/>
      <c r="F35" s="190"/>
      <c r="G35" s="190"/>
      <c r="H35" s="190"/>
      <c r="I35" s="190"/>
      <c r="J35" s="190"/>
      <c r="K35" s="191"/>
    </row>
    <row r="36" spans="1:13" ht="21.75" customHeight="1" thickTop="1" thickBot="1" x14ac:dyDescent="0.25">
      <c r="A36" s="135" t="s">
        <v>86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42"/>
    </row>
    <row r="37" spans="1:13" ht="21.75" customHeight="1" thickTop="1" thickBot="1" x14ac:dyDescent="0.25">
      <c r="A37" s="10" t="s">
        <v>25</v>
      </c>
      <c r="B37" s="194" t="s">
        <v>36</v>
      </c>
      <c r="C37" s="194"/>
      <c r="D37" s="194"/>
      <c r="E37" s="194"/>
      <c r="F37" s="194"/>
      <c r="G37" s="194"/>
      <c r="H37" s="194"/>
      <c r="I37" s="194"/>
      <c r="J37" s="47">
        <v>0.2</v>
      </c>
      <c r="K37" s="20">
        <f>($K$26+$K$34)*J37</f>
        <v>0</v>
      </c>
      <c r="M37" s="52"/>
    </row>
    <row r="38" spans="1:13" ht="21.75" customHeight="1" thickTop="1" thickBot="1" x14ac:dyDescent="0.25">
      <c r="A38" s="10" t="s">
        <v>27</v>
      </c>
      <c r="B38" s="194" t="s">
        <v>37</v>
      </c>
      <c r="C38" s="194"/>
      <c r="D38" s="194"/>
      <c r="E38" s="194"/>
      <c r="F38" s="194"/>
      <c r="G38" s="194"/>
      <c r="H38" s="194"/>
      <c r="I38" s="194"/>
      <c r="J38" s="47">
        <v>1.4999999999999999E-2</v>
      </c>
      <c r="K38" s="20">
        <f t="shared" ref="K38:K44" si="0">($K$26+$K$34)*J38</f>
        <v>0</v>
      </c>
      <c r="M38" s="52"/>
    </row>
    <row r="39" spans="1:13" ht="21.75" customHeight="1" thickTop="1" thickBot="1" x14ac:dyDescent="0.25">
      <c r="A39" s="10" t="s">
        <v>28</v>
      </c>
      <c r="B39" s="194" t="s">
        <v>38</v>
      </c>
      <c r="C39" s="194"/>
      <c r="D39" s="194"/>
      <c r="E39" s="194"/>
      <c r="F39" s="194"/>
      <c r="G39" s="194"/>
      <c r="H39" s="194"/>
      <c r="I39" s="194"/>
      <c r="J39" s="47">
        <v>0.01</v>
      </c>
      <c r="K39" s="20">
        <f t="shared" si="0"/>
        <v>0</v>
      </c>
      <c r="M39" s="52"/>
    </row>
    <row r="40" spans="1:13" ht="21.75" customHeight="1" thickTop="1" thickBot="1" x14ac:dyDescent="0.25">
      <c r="A40" s="10" t="s">
        <v>30</v>
      </c>
      <c r="B40" s="194" t="s">
        <v>39</v>
      </c>
      <c r="C40" s="194"/>
      <c r="D40" s="194"/>
      <c r="E40" s="194"/>
      <c r="F40" s="194"/>
      <c r="G40" s="194"/>
      <c r="H40" s="194"/>
      <c r="I40" s="194"/>
      <c r="J40" s="47">
        <v>2E-3</v>
      </c>
      <c r="K40" s="20">
        <f t="shared" si="0"/>
        <v>0</v>
      </c>
      <c r="M40" s="52"/>
    </row>
    <row r="41" spans="1:13" ht="21.75" customHeight="1" thickTop="1" thickBot="1" x14ac:dyDescent="0.25">
      <c r="A41" s="10" t="s">
        <v>31</v>
      </c>
      <c r="B41" s="194" t="s">
        <v>40</v>
      </c>
      <c r="C41" s="194"/>
      <c r="D41" s="194"/>
      <c r="E41" s="194"/>
      <c r="F41" s="194"/>
      <c r="G41" s="194"/>
      <c r="H41" s="194"/>
      <c r="I41" s="194"/>
      <c r="J41" s="47">
        <v>2.5000000000000001E-2</v>
      </c>
      <c r="K41" s="20">
        <f t="shared" si="0"/>
        <v>0</v>
      </c>
      <c r="M41" s="52"/>
    </row>
    <row r="42" spans="1:13" ht="21.75" customHeight="1" thickTop="1" thickBot="1" x14ac:dyDescent="0.25">
      <c r="A42" s="10" t="s">
        <v>32</v>
      </c>
      <c r="B42" s="194" t="s">
        <v>41</v>
      </c>
      <c r="C42" s="194"/>
      <c r="D42" s="194"/>
      <c r="E42" s="194"/>
      <c r="F42" s="194"/>
      <c r="G42" s="194"/>
      <c r="H42" s="194"/>
      <c r="I42" s="194"/>
      <c r="J42" s="47">
        <v>0.08</v>
      </c>
      <c r="K42" s="20">
        <f t="shared" si="0"/>
        <v>0</v>
      </c>
      <c r="M42" s="52"/>
    </row>
    <row r="43" spans="1:13" ht="21.75" customHeight="1" thickTop="1" thickBot="1" x14ac:dyDescent="0.25">
      <c r="A43" s="10" t="s">
        <v>33</v>
      </c>
      <c r="B43" s="192" t="s">
        <v>10</v>
      </c>
      <c r="C43" s="192"/>
      <c r="D43" s="192"/>
      <c r="E43" s="192"/>
      <c r="F43" s="23"/>
      <c r="G43" s="24" t="s">
        <v>11</v>
      </c>
      <c r="H43" s="193"/>
      <c r="I43" s="193"/>
      <c r="J43" s="19">
        <f>F43*H43</f>
        <v>0</v>
      </c>
      <c r="K43" s="20">
        <f t="shared" si="0"/>
        <v>0</v>
      </c>
      <c r="M43" s="53"/>
    </row>
    <row r="44" spans="1:13" ht="21.75" customHeight="1" thickTop="1" thickBot="1" x14ac:dyDescent="0.25">
      <c r="A44" s="10" t="s">
        <v>42</v>
      </c>
      <c r="B44" s="9" t="s">
        <v>43</v>
      </c>
      <c r="C44" s="25"/>
      <c r="D44" s="25"/>
      <c r="E44" s="25"/>
      <c r="F44" s="26"/>
      <c r="G44" s="150"/>
      <c r="H44" s="150"/>
      <c r="I44" s="151"/>
      <c r="J44" s="29">
        <v>6.0000000000000001E-3</v>
      </c>
      <c r="K44" s="20">
        <f t="shared" si="0"/>
        <v>0</v>
      </c>
      <c r="M44" s="52"/>
    </row>
    <row r="45" spans="1:13" ht="21.75" customHeight="1" thickTop="1" thickBot="1" x14ac:dyDescent="0.25">
      <c r="A45" s="142" t="s">
        <v>45</v>
      </c>
      <c r="B45" s="142" t="s">
        <v>43</v>
      </c>
      <c r="C45" s="142"/>
      <c r="D45" s="142"/>
      <c r="E45" s="142"/>
      <c r="F45" s="142"/>
      <c r="G45" s="142"/>
      <c r="H45" s="142"/>
      <c r="I45" s="142"/>
      <c r="J45" s="27">
        <f>SUM(J37:J44)</f>
        <v>0.33800000000000008</v>
      </c>
      <c r="K45" s="17">
        <f>SUM(K37:K44)</f>
        <v>0</v>
      </c>
    </row>
    <row r="46" spans="1:13" ht="23.25" customHeight="1" thickTop="1" thickBot="1" x14ac:dyDescent="0.25">
      <c r="A46" s="80"/>
      <c r="B46" s="81"/>
      <c r="C46" s="81"/>
      <c r="D46" s="81"/>
      <c r="E46" s="81"/>
      <c r="F46" s="81"/>
      <c r="G46" s="81"/>
      <c r="H46" s="81"/>
      <c r="I46" s="81"/>
      <c r="J46" s="81"/>
      <c r="K46" s="82"/>
    </row>
    <row r="47" spans="1:13" ht="21.75" customHeight="1" thickTop="1" thickBot="1" x14ac:dyDescent="0.25">
      <c r="A47" s="135" t="s">
        <v>44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42"/>
    </row>
    <row r="48" spans="1:13" ht="21.75" customHeight="1" thickTop="1" thickBot="1" x14ac:dyDescent="0.25">
      <c r="A48" s="12" t="s">
        <v>25</v>
      </c>
      <c r="B48" s="172" t="s">
        <v>124</v>
      </c>
      <c r="C48" s="172"/>
      <c r="D48" s="172"/>
      <c r="E48" s="172"/>
      <c r="F48" s="172"/>
      <c r="G48" s="172"/>
      <c r="H48" s="172"/>
      <c r="I48" s="172"/>
      <c r="J48" s="172"/>
      <c r="K48" s="20">
        <f>IF((0*21*2)-(K23*0.06)&lt;0,0,(0*21*2)-(K23*0.06))</f>
        <v>0</v>
      </c>
    </row>
    <row r="49" spans="1:14" ht="21.75" customHeight="1" thickTop="1" thickBot="1" x14ac:dyDescent="0.25">
      <c r="A49" s="12" t="s">
        <v>27</v>
      </c>
      <c r="B49" s="172" t="s">
        <v>123</v>
      </c>
      <c r="C49" s="172"/>
      <c r="D49" s="172"/>
      <c r="E49" s="172"/>
      <c r="F49" s="172"/>
      <c r="G49" s="172"/>
      <c r="H49" s="172"/>
      <c r="I49" s="172"/>
      <c r="J49" s="172"/>
      <c r="K49" s="20">
        <f>0*0</f>
        <v>0</v>
      </c>
    </row>
    <row r="50" spans="1:14" ht="21.75" customHeight="1" thickTop="1" thickBot="1" x14ac:dyDescent="0.25">
      <c r="A50" s="12" t="s">
        <v>28</v>
      </c>
      <c r="B50" s="172" t="s">
        <v>34</v>
      </c>
      <c r="C50" s="172"/>
      <c r="D50" s="172"/>
      <c r="E50" s="172"/>
      <c r="F50" s="172"/>
      <c r="G50" s="172"/>
      <c r="H50" s="172"/>
      <c r="I50" s="172"/>
      <c r="J50" s="172"/>
      <c r="K50" s="20">
        <v>0</v>
      </c>
    </row>
    <row r="51" spans="1:14" ht="21.75" customHeight="1" thickTop="1" thickBot="1" x14ac:dyDescent="0.25">
      <c r="A51" s="12"/>
      <c r="B51" s="142" t="s">
        <v>45</v>
      </c>
      <c r="C51" s="142"/>
      <c r="D51" s="142"/>
      <c r="E51" s="142"/>
      <c r="F51" s="142"/>
      <c r="G51" s="142"/>
      <c r="H51" s="142"/>
      <c r="I51" s="142"/>
      <c r="J51" s="142"/>
      <c r="K51" s="17">
        <f>SUM(K48:K50)</f>
        <v>0</v>
      </c>
    </row>
    <row r="52" spans="1:14" ht="21.75" customHeight="1" thickTop="1" thickBot="1" x14ac:dyDescent="0.25">
      <c r="A52" s="173" t="s">
        <v>161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1"/>
    </row>
    <row r="53" spans="1:14" ht="30.75" customHeight="1" thickTop="1" thickBot="1" x14ac:dyDescent="0.25">
      <c r="A53" s="173" t="s">
        <v>162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1"/>
    </row>
    <row r="54" spans="1:14" ht="21.75" customHeight="1" thickTop="1" thickBot="1" x14ac:dyDescent="0.25">
      <c r="A54" s="142" t="s">
        <v>46</v>
      </c>
      <c r="B54" s="142"/>
      <c r="C54" s="142"/>
      <c r="D54" s="142"/>
      <c r="E54" s="142"/>
      <c r="F54" s="142"/>
      <c r="G54" s="142"/>
      <c r="H54" s="142"/>
      <c r="I54" s="142"/>
      <c r="J54" s="142"/>
      <c r="K54" s="142"/>
    </row>
    <row r="55" spans="1:14" ht="21.75" customHeight="1" thickTop="1" thickBot="1" x14ac:dyDescent="0.25">
      <c r="A55" s="28" t="s">
        <v>47</v>
      </c>
      <c r="B55" s="172" t="s">
        <v>126</v>
      </c>
      <c r="C55" s="172"/>
      <c r="D55" s="172"/>
      <c r="E55" s="172"/>
      <c r="F55" s="172"/>
      <c r="G55" s="172"/>
      <c r="H55" s="172"/>
      <c r="I55" s="172"/>
      <c r="J55" s="29">
        <f>J34</f>
        <v>0.12777777777777777</v>
      </c>
      <c r="K55" s="20">
        <f>K34</f>
        <v>0</v>
      </c>
    </row>
    <row r="56" spans="1:14" ht="21.75" customHeight="1" thickTop="1" thickBot="1" x14ac:dyDescent="0.25">
      <c r="A56" s="28" t="s">
        <v>48</v>
      </c>
      <c r="B56" s="172" t="s">
        <v>49</v>
      </c>
      <c r="C56" s="172"/>
      <c r="D56" s="172"/>
      <c r="E56" s="172"/>
      <c r="F56" s="172"/>
      <c r="G56" s="172"/>
      <c r="H56" s="172"/>
      <c r="I56" s="172"/>
      <c r="J56" s="29">
        <f>J45</f>
        <v>0.33800000000000008</v>
      </c>
      <c r="K56" s="20">
        <f>K45</f>
        <v>0</v>
      </c>
    </row>
    <row r="57" spans="1:14" ht="21.75" customHeight="1" thickTop="1" thickBot="1" x14ac:dyDescent="0.25">
      <c r="A57" s="28" t="s">
        <v>50</v>
      </c>
      <c r="B57" s="172" t="s">
        <v>51</v>
      </c>
      <c r="C57" s="172"/>
      <c r="D57" s="172"/>
      <c r="E57" s="172"/>
      <c r="F57" s="172"/>
      <c r="G57" s="172"/>
      <c r="H57" s="172"/>
      <c r="I57" s="172"/>
      <c r="J57" s="172"/>
      <c r="K57" s="20">
        <f>K51</f>
        <v>0</v>
      </c>
    </row>
    <row r="58" spans="1:14" ht="21.75" customHeight="1" thickTop="1" thickBot="1" x14ac:dyDescent="0.25">
      <c r="A58" s="12"/>
      <c r="B58" s="135" t="s">
        <v>45</v>
      </c>
      <c r="C58" s="136"/>
      <c r="D58" s="136"/>
      <c r="E58" s="136"/>
      <c r="F58" s="136"/>
      <c r="G58" s="136"/>
      <c r="H58" s="136"/>
      <c r="I58" s="136"/>
      <c r="J58" s="30">
        <f>SUM(J55:J56)</f>
        <v>0.46577777777777785</v>
      </c>
      <c r="K58" s="17">
        <f>SUM(K55:K57)</f>
        <v>0</v>
      </c>
    </row>
    <row r="59" spans="1:14" s="1" customFormat="1" ht="23.25" customHeight="1" thickTop="1" thickBot="1" x14ac:dyDescent="0.25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</row>
    <row r="60" spans="1:14" s="1" customFormat="1" ht="21.75" customHeight="1" thickTop="1" thickBot="1" x14ac:dyDescent="0.25">
      <c r="A60" s="135" t="s">
        <v>52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7"/>
    </row>
    <row r="61" spans="1:14" s="1" customFormat="1" ht="21.75" customHeight="1" thickTop="1" thickBot="1" x14ac:dyDescent="0.25">
      <c r="A61" s="12" t="s">
        <v>25</v>
      </c>
      <c r="B61" s="172" t="s">
        <v>53</v>
      </c>
      <c r="C61" s="172"/>
      <c r="D61" s="172"/>
      <c r="E61" s="172"/>
      <c r="F61" s="172"/>
      <c r="G61" s="172"/>
      <c r="H61" s="172"/>
      <c r="I61" s="172"/>
      <c r="J61" s="29">
        <v>4.1999999999999997E-3</v>
      </c>
      <c r="K61" s="20">
        <f>$K$26*J61</f>
        <v>0</v>
      </c>
    </row>
    <row r="62" spans="1:14" s="1" customFormat="1" ht="21.75" customHeight="1" thickTop="1" thickBot="1" x14ac:dyDescent="0.25">
      <c r="A62" s="12" t="s">
        <v>27</v>
      </c>
      <c r="B62" s="172" t="s">
        <v>54</v>
      </c>
      <c r="C62" s="172"/>
      <c r="D62" s="172"/>
      <c r="E62" s="172"/>
      <c r="F62" s="172"/>
      <c r="G62" s="172"/>
      <c r="H62" s="172"/>
      <c r="I62" s="172"/>
      <c r="J62" s="29">
        <f>J42*J61</f>
        <v>3.3599999999999998E-4</v>
      </c>
      <c r="K62" s="20">
        <f>$K$26*J62</f>
        <v>0</v>
      </c>
    </row>
    <row r="63" spans="1:14" s="1" customFormat="1" ht="24" customHeight="1" thickTop="1" thickBot="1" x14ac:dyDescent="0.25">
      <c r="A63" s="12" t="s">
        <v>28</v>
      </c>
      <c r="B63" s="178" t="s">
        <v>145</v>
      </c>
      <c r="C63" s="178"/>
      <c r="D63" s="178"/>
      <c r="E63" s="178"/>
      <c r="F63" s="178"/>
      <c r="G63" s="178"/>
      <c r="H63" s="178"/>
      <c r="I63" s="178"/>
      <c r="J63" s="29">
        <v>3.4799999999999998E-2</v>
      </c>
      <c r="K63" s="20">
        <f>$K$26*J63</f>
        <v>0</v>
      </c>
    </row>
    <row r="64" spans="1:14" s="1" customFormat="1" ht="21.75" customHeight="1" thickTop="1" thickBot="1" x14ac:dyDescent="0.25">
      <c r="A64" s="12" t="s">
        <v>30</v>
      </c>
      <c r="B64" s="172" t="s">
        <v>55</v>
      </c>
      <c r="C64" s="172"/>
      <c r="D64" s="172"/>
      <c r="E64" s="172"/>
      <c r="F64" s="172"/>
      <c r="G64" s="172"/>
      <c r="H64" s="172"/>
      <c r="I64" s="172"/>
      <c r="J64" s="29">
        <v>1.9400000000000001E-2</v>
      </c>
      <c r="K64" s="20">
        <f>$K$26*J64</f>
        <v>0</v>
      </c>
      <c r="N64" s="54"/>
    </row>
    <row r="65" spans="1:13" s="1" customFormat="1" ht="20.45" customHeight="1" thickTop="1" thickBot="1" x14ac:dyDescent="0.25">
      <c r="A65" s="12" t="s">
        <v>31</v>
      </c>
      <c r="B65" s="172" t="s">
        <v>87</v>
      </c>
      <c r="C65" s="172"/>
      <c r="D65" s="172"/>
      <c r="E65" s="172"/>
      <c r="F65" s="172"/>
      <c r="G65" s="172"/>
      <c r="H65" s="172"/>
      <c r="I65" s="172"/>
      <c r="J65" s="29">
        <f>J45*J64</f>
        <v>6.5572000000000017E-3</v>
      </c>
      <c r="K65" s="20">
        <f t="shared" ref="K65:K66" si="1">$K$26*J65</f>
        <v>0</v>
      </c>
    </row>
    <row r="66" spans="1:13" s="1" customFormat="1" ht="24" customHeight="1" thickTop="1" thickBot="1" x14ac:dyDescent="0.25">
      <c r="A66" s="12" t="s">
        <v>32</v>
      </c>
      <c r="B66" s="178" t="s">
        <v>144</v>
      </c>
      <c r="C66" s="178"/>
      <c r="D66" s="178"/>
      <c r="E66" s="178"/>
      <c r="F66" s="178"/>
      <c r="G66" s="178"/>
      <c r="H66" s="178"/>
      <c r="I66" s="178"/>
      <c r="J66" s="29">
        <v>6.4999999999999997E-3</v>
      </c>
      <c r="K66" s="20">
        <f t="shared" si="1"/>
        <v>0</v>
      </c>
    </row>
    <row r="67" spans="1:13" s="1" customFormat="1" ht="21.75" customHeight="1" thickTop="1" thickBot="1" x14ac:dyDescent="0.25">
      <c r="A67" s="142" t="s">
        <v>45</v>
      </c>
      <c r="B67" s="142"/>
      <c r="C67" s="142"/>
      <c r="D67" s="142"/>
      <c r="E67" s="142"/>
      <c r="F67" s="142"/>
      <c r="G67" s="142"/>
      <c r="H67" s="142"/>
      <c r="I67" s="142"/>
      <c r="J67" s="31">
        <f>SUM(J61:J66)</f>
        <v>7.1793200000000001E-2</v>
      </c>
      <c r="K67" s="17">
        <f>SUM(K61:K66)</f>
        <v>0</v>
      </c>
    </row>
    <row r="68" spans="1:13" s="1" customFormat="1" ht="23.25" customHeight="1" thickTop="1" thickBot="1" x14ac:dyDescent="0.25">
      <c r="A68" s="173"/>
      <c r="B68" s="174"/>
      <c r="C68" s="174"/>
      <c r="D68" s="174"/>
      <c r="E68" s="174"/>
      <c r="F68" s="174"/>
      <c r="G68" s="174"/>
      <c r="H68" s="174"/>
      <c r="I68" s="174"/>
      <c r="J68" s="174"/>
      <c r="K68" s="175"/>
    </row>
    <row r="69" spans="1:13" s="1" customFormat="1" ht="21.75" customHeight="1" thickTop="1" thickBot="1" x14ac:dyDescent="0.25">
      <c r="A69" s="135" t="s">
        <v>100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7"/>
    </row>
    <row r="70" spans="1:13" s="1" customFormat="1" ht="21.75" customHeight="1" thickTop="1" thickBot="1" x14ac:dyDescent="0.25">
      <c r="A70" s="142" t="s">
        <v>92</v>
      </c>
      <c r="B70" s="142"/>
      <c r="C70" s="142"/>
      <c r="D70" s="142"/>
      <c r="E70" s="142"/>
      <c r="F70" s="142"/>
      <c r="G70" s="142"/>
      <c r="H70" s="142"/>
      <c r="I70" s="142"/>
      <c r="J70" s="142"/>
      <c r="K70" s="142"/>
    </row>
    <row r="71" spans="1:13" s="1" customFormat="1" ht="21.75" customHeight="1" thickTop="1" thickBot="1" x14ac:dyDescent="0.25">
      <c r="A71" s="12" t="s">
        <v>25</v>
      </c>
      <c r="B71" s="172" t="s">
        <v>88</v>
      </c>
      <c r="C71" s="172"/>
      <c r="D71" s="172"/>
      <c r="E71" s="172"/>
      <c r="F71" s="172"/>
      <c r="G71" s="172"/>
      <c r="H71" s="172"/>
      <c r="I71" s="172"/>
      <c r="J71" s="29">
        <v>0</v>
      </c>
      <c r="K71" s="20">
        <f>$K$26*J71</f>
        <v>0</v>
      </c>
    </row>
    <row r="72" spans="1:13" s="1" customFormat="1" ht="21.75" customHeight="1" thickTop="1" thickBot="1" x14ac:dyDescent="0.25">
      <c r="A72" s="12" t="s">
        <v>27</v>
      </c>
      <c r="B72" s="172" t="s">
        <v>89</v>
      </c>
      <c r="C72" s="172"/>
      <c r="D72" s="172"/>
      <c r="E72" s="172"/>
      <c r="F72" s="172"/>
      <c r="G72" s="172"/>
      <c r="H72" s="172"/>
      <c r="I72" s="172"/>
      <c r="J72" s="55"/>
      <c r="K72" s="20">
        <f>$K$26*J72</f>
        <v>0</v>
      </c>
    </row>
    <row r="73" spans="1:13" s="1" customFormat="1" ht="21.75" customHeight="1" thickTop="1" thickBot="1" x14ac:dyDescent="0.25">
      <c r="A73" s="12" t="s">
        <v>28</v>
      </c>
      <c r="B73" s="172" t="s">
        <v>90</v>
      </c>
      <c r="C73" s="172"/>
      <c r="D73" s="172"/>
      <c r="E73" s="172"/>
      <c r="F73" s="172"/>
      <c r="G73" s="172"/>
      <c r="H73" s="172"/>
      <c r="I73" s="172"/>
      <c r="J73" s="55"/>
      <c r="K73" s="20">
        <f t="shared" ref="K73:K75" si="2">$K$26*J73</f>
        <v>0</v>
      </c>
    </row>
    <row r="74" spans="1:13" s="1" customFormat="1" ht="21.75" customHeight="1" thickTop="1" thickBot="1" x14ac:dyDescent="0.25">
      <c r="A74" s="12" t="s">
        <v>30</v>
      </c>
      <c r="B74" s="172" t="s">
        <v>56</v>
      </c>
      <c r="C74" s="172"/>
      <c r="D74" s="172"/>
      <c r="E74" s="172"/>
      <c r="F74" s="172"/>
      <c r="G74" s="172"/>
      <c r="H74" s="172"/>
      <c r="I74" s="172"/>
      <c r="J74" s="55"/>
      <c r="K74" s="20">
        <f t="shared" si="2"/>
        <v>0</v>
      </c>
    </row>
    <row r="75" spans="1:13" s="1" customFormat="1" ht="21.75" customHeight="1" thickTop="1" thickBot="1" x14ac:dyDescent="0.25">
      <c r="A75" s="12" t="s">
        <v>31</v>
      </c>
      <c r="B75" s="172" t="s">
        <v>91</v>
      </c>
      <c r="C75" s="172"/>
      <c r="D75" s="172"/>
      <c r="E75" s="172"/>
      <c r="F75" s="172"/>
      <c r="G75" s="172"/>
      <c r="H75" s="172"/>
      <c r="I75" s="172"/>
      <c r="J75" s="55"/>
      <c r="K75" s="20">
        <f t="shared" si="2"/>
        <v>0</v>
      </c>
    </row>
    <row r="76" spans="1:13" s="1" customFormat="1" ht="21.75" customHeight="1" thickTop="1" thickBot="1" x14ac:dyDescent="0.25">
      <c r="A76" s="12" t="s">
        <v>32</v>
      </c>
      <c r="B76" s="172" t="s">
        <v>101</v>
      </c>
      <c r="C76" s="172"/>
      <c r="D76" s="172"/>
      <c r="E76" s="172"/>
      <c r="F76" s="172"/>
      <c r="G76" s="172"/>
      <c r="H76" s="172"/>
      <c r="I76" s="172"/>
      <c r="J76" s="56"/>
      <c r="K76" s="57">
        <f>$K$26*J76</f>
        <v>0</v>
      </c>
    </row>
    <row r="77" spans="1:13" s="1" customFormat="1" ht="21.75" customHeight="1" thickTop="1" thickBot="1" x14ac:dyDescent="0.25">
      <c r="A77" s="50"/>
      <c r="B77" s="177" t="s">
        <v>102</v>
      </c>
      <c r="C77" s="177"/>
      <c r="D77" s="177"/>
      <c r="E77" s="177"/>
      <c r="F77" s="177"/>
      <c r="G77" s="177"/>
      <c r="H77" s="177"/>
      <c r="I77" s="177"/>
      <c r="J77" s="55">
        <f>SUM(J71:J76)</f>
        <v>0</v>
      </c>
      <c r="K77" s="51">
        <f>SUM(K71:K76)</f>
        <v>0</v>
      </c>
    </row>
    <row r="78" spans="1:13" s="1" customFormat="1" ht="21.75" customHeight="1" thickTop="1" thickBot="1" x14ac:dyDescent="0.25">
      <c r="A78" s="50" t="s">
        <v>33</v>
      </c>
      <c r="B78" s="178" t="s">
        <v>128</v>
      </c>
      <c r="C78" s="179"/>
      <c r="D78" s="179"/>
      <c r="E78" s="179"/>
      <c r="F78" s="179"/>
      <c r="G78" s="179"/>
      <c r="H78" s="179"/>
      <c r="I78" s="179"/>
      <c r="J78" s="55">
        <f>$J$45*J77</f>
        <v>0</v>
      </c>
      <c r="K78" s="58">
        <f>$J$45*K77</f>
        <v>0</v>
      </c>
    </row>
    <row r="79" spans="1:13" s="1" customFormat="1" ht="21.75" customHeight="1" thickTop="1" thickBot="1" x14ac:dyDescent="0.25">
      <c r="A79" s="176" t="s">
        <v>45</v>
      </c>
      <c r="B79" s="176"/>
      <c r="C79" s="176"/>
      <c r="D79" s="176"/>
      <c r="E79" s="176"/>
      <c r="F79" s="176"/>
      <c r="G79" s="176"/>
      <c r="H79" s="176"/>
      <c r="I79" s="176"/>
      <c r="J79" s="31">
        <f>SUM(J77+J78)</f>
        <v>0</v>
      </c>
      <c r="K79" s="17">
        <f>SUM(K77+K78)</f>
        <v>0</v>
      </c>
      <c r="M79" s="54"/>
    </row>
    <row r="80" spans="1:13" s="1" customFormat="1" ht="36" customHeight="1" thickTop="1" x14ac:dyDescent="0.2">
      <c r="A80" s="180" t="s">
        <v>163</v>
      </c>
      <c r="B80" s="181"/>
      <c r="C80" s="181"/>
      <c r="D80" s="181"/>
      <c r="E80" s="181"/>
      <c r="F80" s="181"/>
      <c r="G80" s="181"/>
      <c r="H80" s="181"/>
      <c r="I80" s="181"/>
      <c r="J80" s="181"/>
      <c r="K80" s="182"/>
      <c r="M80" s="54"/>
    </row>
    <row r="81" spans="1:13" s="1" customFormat="1" ht="21.75" customHeight="1" x14ac:dyDescent="0.2">
      <c r="A81" s="183" t="s">
        <v>164</v>
      </c>
      <c r="B81" s="184"/>
      <c r="C81" s="184"/>
      <c r="D81" s="184"/>
      <c r="E81" s="184"/>
      <c r="F81" s="184"/>
      <c r="G81" s="184"/>
      <c r="H81" s="184"/>
      <c r="I81" s="184"/>
      <c r="J81" s="184"/>
      <c r="K81" s="185"/>
      <c r="M81" s="54"/>
    </row>
    <row r="82" spans="1:13" s="1" customFormat="1" ht="27" customHeight="1" thickBot="1" x14ac:dyDescent="0.25">
      <c r="A82" s="186"/>
      <c r="B82" s="187"/>
      <c r="C82" s="187"/>
      <c r="D82" s="187"/>
      <c r="E82" s="187"/>
      <c r="F82" s="187"/>
      <c r="G82" s="187"/>
      <c r="H82" s="187"/>
      <c r="I82" s="187"/>
      <c r="J82" s="187"/>
      <c r="K82" s="188"/>
    </row>
    <row r="83" spans="1:13" ht="21.75" customHeight="1" thickTop="1" thickBot="1" x14ac:dyDescent="0.25">
      <c r="A83" s="135" t="s">
        <v>80</v>
      </c>
      <c r="B83" s="136"/>
      <c r="C83" s="136"/>
      <c r="D83" s="136"/>
      <c r="E83" s="136"/>
      <c r="F83" s="136"/>
      <c r="G83" s="136"/>
      <c r="H83" s="136"/>
      <c r="I83" s="136"/>
      <c r="J83" s="137"/>
      <c r="K83" s="12" t="s">
        <v>57</v>
      </c>
    </row>
    <row r="84" spans="1:13" ht="21.75" customHeight="1" thickTop="1" thickBot="1" x14ac:dyDescent="0.25">
      <c r="A84" s="12" t="s">
        <v>25</v>
      </c>
      <c r="B84" s="172" t="s">
        <v>129</v>
      </c>
      <c r="C84" s="172"/>
      <c r="D84" s="172"/>
      <c r="E84" s="172"/>
      <c r="F84" s="172"/>
      <c r="G84" s="172"/>
      <c r="H84" s="172"/>
      <c r="I84" s="172"/>
      <c r="J84" s="172"/>
      <c r="K84" s="20">
        <f>'Anexo II - Uniforme_Crachá'!F10/12</f>
        <v>0</v>
      </c>
    </row>
    <row r="85" spans="1:13" ht="21.75" customHeight="1" thickTop="1" thickBot="1" x14ac:dyDescent="0.25">
      <c r="A85" s="142" t="s">
        <v>27</v>
      </c>
      <c r="B85" s="170" t="s">
        <v>34</v>
      </c>
      <c r="C85" s="170"/>
      <c r="D85" s="171" t="s">
        <v>58</v>
      </c>
      <c r="E85" s="171"/>
      <c r="F85" s="171"/>
      <c r="G85" s="171"/>
      <c r="H85" s="171"/>
      <c r="I85" s="171"/>
      <c r="J85" s="171"/>
      <c r="K85" s="20">
        <v>0</v>
      </c>
    </row>
    <row r="86" spans="1:13" ht="21.75" customHeight="1" thickTop="1" thickBot="1" x14ac:dyDescent="0.25">
      <c r="A86" s="142"/>
      <c r="B86" s="170"/>
      <c r="C86" s="170"/>
      <c r="D86" s="171" t="s">
        <v>58</v>
      </c>
      <c r="E86" s="171"/>
      <c r="F86" s="171"/>
      <c r="G86" s="171"/>
      <c r="H86" s="171"/>
      <c r="I86" s="171"/>
      <c r="J86" s="171"/>
      <c r="K86" s="20">
        <v>0</v>
      </c>
    </row>
    <row r="87" spans="1:13" s="1" customFormat="1" ht="21.75" customHeight="1" thickTop="1" thickBot="1" x14ac:dyDescent="0.25">
      <c r="A87" s="135" t="s">
        <v>59</v>
      </c>
      <c r="B87" s="136"/>
      <c r="C87" s="136"/>
      <c r="D87" s="136"/>
      <c r="E87" s="136"/>
      <c r="F87" s="136"/>
      <c r="G87" s="136"/>
      <c r="H87" s="136"/>
      <c r="I87" s="136"/>
      <c r="J87" s="137"/>
      <c r="K87" s="17">
        <f>SUM(K84:K86)</f>
        <v>0</v>
      </c>
    </row>
    <row r="88" spans="1:13" s="1" customFormat="1" ht="45.75" customHeight="1" thickTop="1" thickBot="1" x14ac:dyDescent="0.25">
      <c r="A88" s="173" t="s">
        <v>169</v>
      </c>
      <c r="B88" s="174"/>
      <c r="C88" s="174"/>
      <c r="D88" s="174"/>
      <c r="E88" s="174"/>
      <c r="F88" s="174"/>
      <c r="G88" s="174"/>
      <c r="H88" s="174"/>
      <c r="I88" s="174"/>
      <c r="J88" s="174"/>
      <c r="K88" s="175"/>
    </row>
    <row r="89" spans="1:13" s="1" customFormat="1" ht="21.75" customHeight="1" thickTop="1" thickBot="1" x14ac:dyDescent="0.25">
      <c r="A89" s="135" t="s">
        <v>79</v>
      </c>
      <c r="B89" s="136"/>
      <c r="C89" s="136"/>
      <c r="D89" s="136"/>
      <c r="E89" s="136"/>
      <c r="F89" s="136"/>
      <c r="G89" s="136"/>
      <c r="H89" s="136"/>
      <c r="I89" s="136"/>
      <c r="J89" s="137"/>
      <c r="K89" s="12" t="s">
        <v>24</v>
      </c>
    </row>
    <row r="90" spans="1:13" s="1" customFormat="1" ht="21.75" customHeight="1" thickTop="1" thickBot="1" x14ac:dyDescent="0.25">
      <c r="A90" s="12" t="s">
        <v>25</v>
      </c>
      <c r="B90" s="14" t="s">
        <v>12</v>
      </c>
      <c r="C90" s="14"/>
      <c r="D90" s="14"/>
      <c r="E90" s="14"/>
      <c r="F90" s="14"/>
      <c r="G90" s="14"/>
      <c r="H90" s="14"/>
      <c r="I90" s="14"/>
      <c r="J90" s="48"/>
      <c r="K90" s="20">
        <f>K109*J90</f>
        <v>0</v>
      </c>
    </row>
    <row r="91" spans="1:13" s="1" customFormat="1" ht="21.75" customHeight="1" thickTop="1" thickBot="1" x14ac:dyDescent="0.25">
      <c r="A91" s="12" t="s">
        <v>27</v>
      </c>
      <c r="B91" s="84" t="s">
        <v>13</v>
      </c>
      <c r="C91" s="85"/>
      <c r="D91" s="85"/>
      <c r="E91" s="85"/>
      <c r="F91" s="85"/>
      <c r="G91" s="85"/>
      <c r="H91" s="85"/>
      <c r="I91" s="86"/>
      <c r="J91" s="48"/>
      <c r="K91" s="20">
        <f>(K90+K109)*J91</f>
        <v>0</v>
      </c>
    </row>
    <row r="92" spans="1:13" s="1" customFormat="1" ht="21.75" customHeight="1" thickTop="1" thickBot="1" x14ac:dyDescent="0.25">
      <c r="A92" s="135" t="s">
        <v>28</v>
      </c>
      <c r="B92" s="167" t="s">
        <v>14</v>
      </c>
      <c r="C92" s="168"/>
      <c r="D92" s="168"/>
      <c r="E92" s="168"/>
      <c r="F92" s="168"/>
      <c r="G92" s="168"/>
      <c r="H92" s="169"/>
      <c r="I92" s="83" t="s">
        <v>15</v>
      </c>
      <c r="J92" s="33"/>
      <c r="K92" s="17">
        <f>SUM(K90:K91)</f>
        <v>0</v>
      </c>
    </row>
    <row r="93" spans="1:13" s="1" customFormat="1" ht="21.75" customHeight="1" thickTop="1" thickBot="1" x14ac:dyDescent="0.25">
      <c r="A93" s="142"/>
      <c r="B93" s="164" t="s">
        <v>16</v>
      </c>
      <c r="C93" s="165"/>
      <c r="D93" s="165"/>
      <c r="E93" s="166"/>
      <c r="F93" s="143" t="s">
        <v>131</v>
      </c>
      <c r="G93" s="144"/>
      <c r="H93" s="145"/>
      <c r="I93" s="49">
        <v>6.4999999999999997E-3</v>
      </c>
      <c r="J93" s="146">
        <f>(I93+I94+I95+I96)</f>
        <v>8.6499999999999994E-2</v>
      </c>
      <c r="K93" s="106">
        <f>(($K$92+$K$109)/(1-$J$93)*I93)</f>
        <v>0</v>
      </c>
    </row>
    <row r="94" spans="1:13" s="1" customFormat="1" ht="21.75" customHeight="1" thickTop="1" thickBot="1" x14ac:dyDescent="0.25">
      <c r="A94" s="142"/>
      <c r="B94" s="164"/>
      <c r="C94" s="165"/>
      <c r="D94" s="165"/>
      <c r="E94" s="166"/>
      <c r="F94" s="149" t="s">
        <v>132</v>
      </c>
      <c r="G94" s="150"/>
      <c r="H94" s="151"/>
      <c r="I94" s="49">
        <v>0.03</v>
      </c>
      <c r="J94" s="147"/>
      <c r="K94" s="106">
        <f>(($K$92+$K$109)/(1-$J$93)*I94)</f>
        <v>0</v>
      </c>
    </row>
    <row r="95" spans="1:13" s="1" customFormat="1" ht="21.75" customHeight="1" thickTop="1" thickBot="1" x14ac:dyDescent="0.25">
      <c r="A95" s="142"/>
      <c r="B95" s="143"/>
      <c r="C95" s="144"/>
      <c r="D95" s="144"/>
      <c r="E95" s="145"/>
      <c r="F95" s="152" t="s">
        <v>84</v>
      </c>
      <c r="G95" s="153"/>
      <c r="H95" s="154"/>
      <c r="I95" s="49">
        <v>0</v>
      </c>
      <c r="J95" s="147"/>
      <c r="K95" s="106">
        <f>(($K$92+$K$109)/(1-$J$93)*I95)</f>
        <v>0</v>
      </c>
    </row>
    <row r="96" spans="1:13" s="1" customFormat="1" ht="21.75" customHeight="1" thickTop="1" thickBot="1" x14ac:dyDescent="0.25">
      <c r="A96" s="142"/>
      <c r="B96" s="149" t="s">
        <v>17</v>
      </c>
      <c r="C96" s="150"/>
      <c r="D96" s="150"/>
      <c r="E96" s="151"/>
      <c r="F96" s="149" t="s">
        <v>133</v>
      </c>
      <c r="G96" s="150"/>
      <c r="H96" s="151"/>
      <c r="I96" s="49">
        <v>0.05</v>
      </c>
      <c r="J96" s="148"/>
      <c r="K96" s="106">
        <f>(($K$92+$K$109)/(1-$J$93)*I96)</f>
        <v>0</v>
      </c>
    </row>
    <row r="97" spans="1:11" s="1" customFormat="1" ht="21.75" customHeight="1" thickTop="1" thickBot="1" x14ac:dyDescent="0.25">
      <c r="A97" s="34" t="s">
        <v>66</v>
      </c>
      <c r="B97" s="35"/>
      <c r="C97" s="35"/>
      <c r="D97" s="35"/>
      <c r="E97" s="35"/>
      <c r="F97" s="35"/>
      <c r="G97" s="35"/>
      <c r="H97" s="35"/>
      <c r="I97" s="31"/>
      <c r="J97" s="31">
        <f>J90+J91+J93</f>
        <v>8.6499999999999994E-2</v>
      </c>
      <c r="K97" s="17">
        <f>SUM(K92+K93+K94+K95+K96)</f>
        <v>0</v>
      </c>
    </row>
    <row r="98" spans="1:11" s="1" customFormat="1" ht="19.5" customHeight="1" thickTop="1" x14ac:dyDescent="0.2">
      <c r="A98" s="155" t="s">
        <v>165</v>
      </c>
      <c r="B98" s="156"/>
      <c r="C98" s="156"/>
      <c r="D98" s="156"/>
      <c r="E98" s="156"/>
      <c r="F98" s="156"/>
      <c r="G98" s="156"/>
      <c r="H98" s="156"/>
      <c r="I98" s="156"/>
      <c r="J98" s="156"/>
      <c r="K98" s="157"/>
    </row>
    <row r="99" spans="1:11" s="1" customFormat="1" ht="30" customHeight="1" x14ac:dyDescent="0.2">
      <c r="A99" s="158" t="s">
        <v>166</v>
      </c>
      <c r="B99" s="159"/>
      <c r="C99" s="159"/>
      <c r="D99" s="159"/>
      <c r="E99" s="159"/>
      <c r="F99" s="159"/>
      <c r="G99" s="159"/>
      <c r="H99" s="159"/>
      <c r="I99" s="159"/>
      <c r="J99" s="159"/>
      <c r="K99" s="160"/>
    </row>
    <row r="100" spans="1:11" s="1" customFormat="1" ht="21" customHeight="1" x14ac:dyDescent="0.2">
      <c r="A100" s="158" t="s">
        <v>167</v>
      </c>
      <c r="B100" s="159"/>
      <c r="C100" s="159"/>
      <c r="D100" s="159"/>
      <c r="E100" s="159"/>
      <c r="F100" s="159"/>
      <c r="G100" s="159"/>
      <c r="H100" s="159"/>
      <c r="I100" s="159"/>
      <c r="J100" s="159"/>
      <c r="K100" s="160"/>
    </row>
    <row r="101" spans="1:11" ht="39.75" customHeight="1" thickBot="1" x14ac:dyDescent="0.25">
      <c r="A101" s="161" t="s">
        <v>168</v>
      </c>
      <c r="B101" s="162"/>
      <c r="C101" s="162"/>
      <c r="D101" s="162"/>
      <c r="E101" s="162"/>
      <c r="F101" s="162"/>
      <c r="G101" s="162"/>
      <c r="H101" s="162"/>
      <c r="I101" s="162"/>
      <c r="J101" s="162"/>
      <c r="K101" s="163"/>
    </row>
    <row r="102" spans="1:11" ht="21.75" customHeight="1" thickTop="1" thickBot="1" x14ac:dyDescent="0.25">
      <c r="A102" s="135" t="s">
        <v>60</v>
      </c>
      <c r="B102" s="136"/>
      <c r="C102" s="136"/>
      <c r="D102" s="136"/>
      <c r="E102" s="136"/>
      <c r="F102" s="136"/>
      <c r="G102" s="136"/>
      <c r="H102" s="136"/>
      <c r="I102" s="136"/>
      <c r="J102" s="136"/>
      <c r="K102" s="137"/>
    </row>
    <row r="103" spans="1:11" ht="21.75" customHeight="1" thickTop="1" thickBot="1" x14ac:dyDescent="0.25">
      <c r="A103" s="138" t="s">
        <v>61</v>
      </c>
      <c r="B103" s="139"/>
      <c r="C103" s="139"/>
      <c r="D103" s="139"/>
      <c r="E103" s="139"/>
      <c r="F103" s="139"/>
      <c r="G103" s="139"/>
      <c r="H103" s="139"/>
      <c r="I103" s="139"/>
      <c r="J103" s="140"/>
      <c r="K103" s="12" t="s">
        <v>57</v>
      </c>
    </row>
    <row r="104" spans="1:11" ht="21.75" customHeight="1" thickTop="1" thickBot="1" x14ac:dyDescent="0.25">
      <c r="A104" s="12" t="s">
        <v>25</v>
      </c>
      <c r="B104" s="129" t="s">
        <v>23</v>
      </c>
      <c r="C104" s="130"/>
      <c r="D104" s="130"/>
      <c r="E104" s="130"/>
      <c r="F104" s="130"/>
      <c r="G104" s="130"/>
      <c r="H104" s="130"/>
      <c r="I104" s="130"/>
      <c r="J104" s="131"/>
      <c r="K104" s="20">
        <f>K26</f>
        <v>0</v>
      </c>
    </row>
    <row r="105" spans="1:11" ht="21.75" customHeight="1" thickTop="1" thickBot="1" x14ac:dyDescent="0.25">
      <c r="A105" s="12" t="s">
        <v>27</v>
      </c>
      <c r="B105" s="141" t="s">
        <v>62</v>
      </c>
      <c r="C105" s="141"/>
      <c r="D105" s="141"/>
      <c r="E105" s="141"/>
      <c r="F105" s="141"/>
      <c r="G105" s="141"/>
      <c r="H105" s="141"/>
      <c r="I105" s="141"/>
      <c r="J105" s="141"/>
      <c r="K105" s="20">
        <f>K58</f>
        <v>0</v>
      </c>
    </row>
    <row r="106" spans="1:11" ht="21.75" customHeight="1" thickTop="1" thickBot="1" x14ac:dyDescent="0.25">
      <c r="A106" s="12" t="s">
        <v>28</v>
      </c>
      <c r="B106" s="129" t="s">
        <v>63</v>
      </c>
      <c r="C106" s="130"/>
      <c r="D106" s="130"/>
      <c r="E106" s="130"/>
      <c r="F106" s="130"/>
      <c r="G106" s="130"/>
      <c r="H106" s="130"/>
      <c r="I106" s="130"/>
      <c r="J106" s="131"/>
      <c r="K106" s="20">
        <f>K67</f>
        <v>0</v>
      </c>
    </row>
    <row r="107" spans="1:11" ht="21.75" customHeight="1" thickTop="1" thickBot="1" x14ac:dyDescent="0.25">
      <c r="A107" s="12" t="s">
        <v>30</v>
      </c>
      <c r="B107" s="129" t="s">
        <v>64</v>
      </c>
      <c r="C107" s="130"/>
      <c r="D107" s="130"/>
      <c r="E107" s="130"/>
      <c r="F107" s="130"/>
      <c r="G107" s="130"/>
      <c r="H107" s="130"/>
      <c r="I107" s="130"/>
      <c r="J107" s="131"/>
      <c r="K107" s="20">
        <f>K79</f>
        <v>0</v>
      </c>
    </row>
    <row r="108" spans="1:11" ht="21.75" customHeight="1" thickTop="1" thickBot="1" x14ac:dyDescent="0.25">
      <c r="A108" s="12" t="s">
        <v>31</v>
      </c>
      <c r="B108" s="129" t="s">
        <v>83</v>
      </c>
      <c r="C108" s="130"/>
      <c r="D108" s="130"/>
      <c r="E108" s="130"/>
      <c r="F108" s="130"/>
      <c r="G108" s="130"/>
      <c r="H108" s="130"/>
      <c r="I108" s="130"/>
      <c r="J108" s="131"/>
      <c r="K108" s="20">
        <f>K87</f>
        <v>0</v>
      </c>
    </row>
    <row r="109" spans="1:11" ht="21.75" customHeight="1" thickTop="1" thickBot="1" x14ac:dyDescent="0.25">
      <c r="A109" s="135" t="s">
        <v>65</v>
      </c>
      <c r="B109" s="135"/>
      <c r="C109" s="135"/>
      <c r="D109" s="135"/>
      <c r="E109" s="135"/>
      <c r="F109" s="135"/>
      <c r="G109" s="135"/>
      <c r="H109" s="135"/>
      <c r="I109" s="135"/>
      <c r="J109" s="135"/>
      <c r="K109" s="17">
        <f>SUM(K104:K108)</f>
        <v>0</v>
      </c>
    </row>
    <row r="110" spans="1:11" s="1" customFormat="1" ht="21.75" customHeight="1" thickTop="1" thickBot="1" x14ac:dyDescent="0.25">
      <c r="A110" s="12" t="s">
        <v>32</v>
      </c>
      <c r="B110" s="129" t="s">
        <v>82</v>
      </c>
      <c r="C110" s="130"/>
      <c r="D110" s="130"/>
      <c r="E110" s="130"/>
      <c r="F110" s="130"/>
      <c r="G110" s="130"/>
      <c r="H110" s="130"/>
      <c r="I110" s="130"/>
      <c r="J110" s="131"/>
      <c r="K110" s="20">
        <f>K97</f>
        <v>0</v>
      </c>
    </row>
    <row r="111" spans="1:11" ht="34.15" customHeight="1" thickTop="1" thickBot="1" x14ac:dyDescent="0.25">
      <c r="A111" s="132" t="s">
        <v>67</v>
      </c>
      <c r="B111" s="133"/>
      <c r="C111" s="133"/>
      <c r="D111" s="133"/>
      <c r="E111" s="133"/>
      <c r="F111" s="133"/>
      <c r="G111" s="133"/>
      <c r="H111" s="133"/>
      <c r="I111" s="133"/>
      <c r="J111" s="134"/>
      <c r="K111" s="36">
        <f>K109+K110</f>
        <v>0</v>
      </c>
    </row>
    <row r="112" spans="1:11" ht="14.25" customHeight="1" thickTop="1" thickBot="1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</row>
    <row r="113" spans="1:11" ht="30" customHeight="1" thickTop="1" thickBot="1" x14ac:dyDescent="0.25">
      <c r="A113" s="132" t="s">
        <v>170</v>
      </c>
      <c r="B113" s="133"/>
      <c r="C113" s="133"/>
      <c r="D113" s="133"/>
      <c r="E113" s="133"/>
      <c r="F113" s="133"/>
      <c r="G113" s="133"/>
      <c r="H113" s="133"/>
      <c r="I113" s="133"/>
      <c r="J113" s="134"/>
      <c r="K113" s="36">
        <f>K111*K14</f>
        <v>0</v>
      </c>
    </row>
    <row r="114" spans="1:11" ht="61.5" customHeight="1" thickTop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31.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36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36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048503" ht="12.75" customHeight="1" x14ac:dyDescent="0.2"/>
    <row r="1048504" ht="12.75" customHeight="1" x14ac:dyDescent="0.2"/>
    <row r="1048505" ht="12.75" customHeight="1" x14ac:dyDescent="0.2"/>
    <row r="1048506" ht="12.75" customHeight="1" x14ac:dyDescent="0.2"/>
    <row r="1048507" ht="12.75" customHeight="1" x14ac:dyDescent="0.2"/>
    <row r="1048508" ht="12.75" customHeight="1" x14ac:dyDescent="0.2"/>
    <row r="1048509" ht="12.75" customHeight="1" x14ac:dyDescent="0.2"/>
    <row r="1048510" ht="12.75" customHeight="1" x14ac:dyDescent="0.2"/>
    <row r="1048511" ht="12.75" customHeight="1" x14ac:dyDescent="0.2"/>
    <row r="1048512" ht="12.75" customHeight="1" x14ac:dyDescent="0.2"/>
    <row r="1048513" ht="12.75" customHeight="1" x14ac:dyDescent="0.2"/>
    <row r="1048514" ht="12.75" customHeight="1" x14ac:dyDescent="0.2"/>
    <row r="1048515" ht="12.75" customHeight="1" x14ac:dyDescent="0.2"/>
    <row r="1048516" ht="12.75" customHeight="1" x14ac:dyDescent="0.2"/>
    <row r="1048517" ht="12.75" customHeight="1" x14ac:dyDescent="0.2"/>
    <row r="1048518" ht="12.75" customHeight="1" x14ac:dyDescent="0.2"/>
    <row r="1048519" ht="12.75" customHeight="1" x14ac:dyDescent="0.2"/>
    <row r="1048520" ht="12.75" customHeight="1" x14ac:dyDescent="0.2"/>
    <row r="1048521" ht="12.75" customHeight="1" x14ac:dyDescent="0.2"/>
    <row r="1048522" ht="12.75" customHeight="1" x14ac:dyDescent="0.2"/>
    <row r="1048523" ht="12.75" customHeight="1" x14ac:dyDescent="0.2"/>
    <row r="1048524" ht="12.75" customHeight="1" x14ac:dyDescent="0.2"/>
    <row r="1048525" ht="12.75" customHeight="1" x14ac:dyDescent="0.2"/>
    <row r="1048526" ht="12.75" customHeight="1" x14ac:dyDescent="0.2"/>
    <row r="1048527" ht="12.75" customHeight="1" x14ac:dyDescent="0.2"/>
    <row r="1048528" ht="12.75" customHeight="1" x14ac:dyDescent="0.2"/>
    <row r="1048529" ht="12.75" customHeight="1" x14ac:dyDescent="0.2"/>
    <row r="1048530" ht="12.75" customHeight="1" x14ac:dyDescent="0.2"/>
    <row r="1048531" ht="12.75" customHeight="1" x14ac:dyDescent="0.2"/>
    <row r="1048532" ht="12.75" customHeight="1" x14ac:dyDescent="0.2"/>
    <row r="1048533" ht="12.75" customHeight="1" x14ac:dyDescent="0.2"/>
  </sheetData>
  <mergeCells count="113">
    <mergeCell ref="A113:J113"/>
    <mergeCell ref="A1:K1"/>
    <mergeCell ref="A2:K2"/>
    <mergeCell ref="A3:K3"/>
    <mergeCell ref="A8:C8"/>
    <mergeCell ref="B10:E10"/>
    <mergeCell ref="F10:K10"/>
    <mergeCell ref="A15:K15"/>
    <mergeCell ref="A5:C5"/>
    <mergeCell ref="A6:C6"/>
    <mergeCell ref="A7:C7"/>
    <mergeCell ref="D7:F7"/>
    <mergeCell ref="D5:K5"/>
    <mergeCell ref="D6:K6"/>
    <mergeCell ref="D8:K8"/>
    <mergeCell ref="A4:K4"/>
    <mergeCell ref="H7:K7"/>
    <mergeCell ref="A21:K21"/>
    <mergeCell ref="A22:J22"/>
    <mergeCell ref="B31:I31"/>
    <mergeCell ref="A16:K16"/>
    <mergeCell ref="A27:K27"/>
    <mergeCell ref="A28:K28"/>
    <mergeCell ref="B32:I32"/>
    <mergeCell ref="B20:J20"/>
    <mergeCell ref="B17:J17"/>
    <mergeCell ref="B34:I34"/>
    <mergeCell ref="A36:K36"/>
    <mergeCell ref="B24:J24"/>
    <mergeCell ref="A25:K25"/>
    <mergeCell ref="A26:J26"/>
    <mergeCell ref="A29:K29"/>
    <mergeCell ref="A30:K30"/>
    <mergeCell ref="B33:I33"/>
    <mergeCell ref="A35:K35"/>
    <mergeCell ref="B43:E43"/>
    <mergeCell ref="H43:I43"/>
    <mergeCell ref="A47:K47"/>
    <mergeCell ref="B48:J48"/>
    <mergeCell ref="B49:J49"/>
    <mergeCell ref="B37:I37"/>
    <mergeCell ref="B38:I38"/>
    <mergeCell ref="B39:I39"/>
    <mergeCell ref="B40:I40"/>
    <mergeCell ref="B41:I41"/>
    <mergeCell ref="B42:I42"/>
    <mergeCell ref="A45:I45"/>
    <mergeCell ref="G44:I44"/>
    <mergeCell ref="A69:K69"/>
    <mergeCell ref="B58:I58"/>
    <mergeCell ref="B50:J50"/>
    <mergeCell ref="B51:J51"/>
    <mergeCell ref="A54:K54"/>
    <mergeCell ref="B55:I55"/>
    <mergeCell ref="B56:I56"/>
    <mergeCell ref="B65:I65"/>
    <mergeCell ref="B66:I66"/>
    <mergeCell ref="A67:I67"/>
    <mergeCell ref="A68:K68"/>
    <mergeCell ref="B62:I62"/>
    <mergeCell ref="B63:I63"/>
    <mergeCell ref="B64:I64"/>
    <mergeCell ref="B57:J57"/>
    <mergeCell ref="A59:K59"/>
    <mergeCell ref="A60:K60"/>
    <mergeCell ref="B61:I61"/>
    <mergeCell ref="A52:K52"/>
    <mergeCell ref="A53:K53"/>
    <mergeCell ref="B75:I75"/>
    <mergeCell ref="B76:I76"/>
    <mergeCell ref="A79:I79"/>
    <mergeCell ref="B77:I77"/>
    <mergeCell ref="B78:I78"/>
    <mergeCell ref="A80:K80"/>
    <mergeCell ref="A81:K81"/>
    <mergeCell ref="A82:K82"/>
    <mergeCell ref="A70:K70"/>
    <mergeCell ref="B71:I71"/>
    <mergeCell ref="B72:I72"/>
    <mergeCell ref="B73:I73"/>
    <mergeCell ref="B74:I74"/>
    <mergeCell ref="A85:A86"/>
    <mergeCell ref="B85:C86"/>
    <mergeCell ref="D85:J85"/>
    <mergeCell ref="D86:J86"/>
    <mergeCell ref="A83:J83"/>
    <mergeCell ref="B84:J84"/>
    <mergeCell ref="A87:J87"/>
    <mergeCell ref="A88:K88"/>
    <mergeCell ref="A89:J89"/>
    <mergeCell ref="B110:J110"/>
    <mergeCell ref="A111:J111"/>
    <mergeCell ref="A102:K102"/>
    <mergeCell ref="A103:J103"/>
    <mergeCell ref="B104:J104"/>
    <mergeCell ref="B105:J105"/>
    <mergeCell ref="B106:J106"/>
    <mergeCell ref="A92:A96"/>
    <mergeCell ref="F93:H93"/>
    <mergeCell ref="J93:J96"/>
    <mergeCell ref="F94:H94"/>
    <mergeCell ref="F95:H95"/>
    <mergeCell ref="F96:H96"/>
    <mergeCell ref="B107:J107"/>
    <mergeCell ref="B108:J108"/>
    <mergeCell ref="A109:J109"/>
    <mergeCell ref="A98:K98"/>
    <mergeCell ref="A99:K99"/>
    <mergeCell ref="A100:K100"/>
    <mergeCell ref="A101:K101"/>
    <mergeCell ref="B93:E95"/>
    <mergeCell ref="B96:E96"/>
    <mergeCell ref="B92:H92"/>
  </mergeCells>
  <printOptions horizontalCentered="1"/>
  <pageMargins left="0.47244094488188981" right="0.47244094488188981" top="0.39370078740157483" bottom="0.39370078740157483" header="0.51181102362204722" footer="0.51181102362204722"/>
  <pageSetup paperSize="9" scale="80" firstPageNumber="0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R1048534"/>
  <sheetViews>
    <sheetView zoomScaleNormal="100" workbookViewId="0">
      <selection activeCell="D5" sqref="D5:K7"/>
    </sheetView>
  </sheetViews>
  <sheetFormatPr defaultColWidth="8.7109375" defaultRowHeight="15.75" x14ac:dyDescent="0.2"/>
  <cols>
    <col min="1" max="1" width="6.28515625" style="2" customWidth="1"/>
    <col min="2" max="2" width="7" style="2" customWidth="1"/>
    <col min="3" max="3" width="14.28515625" style="2" customWidth="1"/>
    <col min="4" max="4" width="5.85546875" style="2" customWidth="1"/>
    <col min="5" max="5" width="6.7109375" style="2" customWidth="1"/>
    <col min="6" max="9" width="12.42578125" style="2" customWidth="1"/>
    <col min="10" max="10" width="10.7109375" style="2" customWidth="1"/>
    <col min="11" max="11" width="16.7109375" style="2" customWidth="1"/>
    <col min="12" max="252" width="12.42578125" style="2" customWidth="1"/>
    <col min="253" max="1020" width="12.42578125" style="3" customWidth="1"/>
    <col min="1021" max="16384" width="8.7109375" style="3"/>
  </cols>
  <sheetData>
    <row r="1" spans="1:11" x14ac:dyDescent="0.2">
      <c r="A1" s="205" t="s">
        <v>93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x14ac:dyDescent="0.2">
      <c r="A2" s="205" t="s">
        <v>94</v>
      </c>
      <c r="B2" s="205"/>
      <c r="C2" s="205"/>
      <c r="D2" s="205"/>
      <c r="E2" s="205"/>
      <c r="F2" s="205"/>
      <c r="G2" s="205"/>
      <c r="H2" s="205"/>
      <c r="I2" s="205"/>
      <c r="J2" s="206"/>
      <c r="K2" s="206"/>
    </row>
    <row r="3" spans="1:11" ht="29.25" customHeight="1" thickBot="1" x14ac:dyDescent="0.25">
      <c r="A3" s="207" t="s">
        <v>113</v>
      </c>
      <c r="B3" s="207"/>
      <c r="C3" s="207"/>
      <c r="D3" s="207"/>
      <c r="E3" s="207"/>
      <c r="F3" s="207"/>
      <c r="G3" s="207"/>
      <c r="H3" s="207"/>
      <c r="I3" s="207"/>
      <c r="J3" s="208"/>
      <c r="K3" s="208"/>
    </row>
    <row r="4" spans="1:11" ht="21.75" customHeight="1" thickTop="1" thickBot="1" x14ac:dyDescent="0.25">
      <c r="A4" s="132" t="s">
        <v>18</v>
      </c>
      <c r="B4" s="133"/>
      <c r="C4" s="133"/>
      <c r="D4" s="133"/>
      <c r="E4" s="133"/>
      <c r="F4" s="133"/>
      <c r="G4" s="133"/>
      <c r="H4" s="133"/>
      <c r="I4" s="133"/>
      <c r="J4" s="229"/>
      <c r="K4" s="230"/>
    </row>
    <row r="5" spans="1:11" ht="21.75" customHeight="1" thickTop="1" thickBot="1" x14ac:dyDescent="0.25">
      <c r="A5" s="215" t="s">
        <v>0</v>
      </c>
      <c r="B5" s="215"/>
      <c r="C5" s="215"/>
      <c r="D5" s="220" t="s">
        <v>157</v>
      </c>
      <c r="E5" s="221"/>
      <c r="F5" s="221"/>
      <c r="G5" s="221"/>
      <c r="H5" s="221"/>
      <c r="I5" s="221"/>
      <c r="J5" s="222"/>
      <c r="K5" s="223"/>
    </row>
    <row r="6" spans="1:11" ht="21.75" customHeight="1" thickTop="1" thickBot="1" x14ac:dyDescent="0.25">
      <c r="A6" s="216" t="s">
        <v>1</v>
      </c>
      <c r="B6" s="216"/>
      <c r="C6" s="216"/>
      <c r="D6" s="224" t="s">
        <v>187</v>
      </c>
      <c r="E6" s="222"/>
      <c r="F6" s="222"/>
      <c r="G6" s="222"/>
      <c r="H6" s="222"/>
      <c r="I6" s="222"/>
      <c r="J6" s="222"/>
      <c r="K6" s="223"/>
    </row>
    <row r="7" spans="1:11" ht="21.75" customHeight="1" thickTop="1" thickBot="1" x14ac:dyDescent="0.25">
      <c r="A7" s="216" t="s">
        <v>2</v>
      </c>
      <c r="B7" s="216"/>
      <c r="C7" s="216"/>
      <c r="D7" s="217">
        <v>46168</v>
      </c>
      <c r="E7" s="218"/>
      <c r="F7" s="219"/>
      <c r="G7" s="39" t="s">
        <v>3</v>
      </c>
      <c r="H7" s="231" t="s">
        <v>188</v>
      </c>
      <c r="I7" s="232"/>
      <c r="J7" s="232"/>
      <c r="K7" s="233"/>
    </row>
    <row r="8" spans="1:11" ht="21.75" customHeight="1" thickTop="1" thickBot="1" x14ac:dyDescent="0.25">
      <c r="A8" s="209" t="s">
        <v>19</v>
      </c>
      <c r="B8" s="209"/>
      <c r="C8" s="209"/>
      <c r="D8" s="225" t="s">
        <v>172</v>
      </c>
      <c r="E8" s="226"/>
      <c r="F8" s="226"/>
      <c r="G8" s="226"/>
      <c r="H8" s="226"/>
      <c r="I8" s="226"/>
      <c r="J8" s="227"/>
      <c r="K8" s="228"/>
    </row>
    <row r="9" spans="1:11" ht="21.75" customHeight="1" thickTop="1" thickBot="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4"/>
    </row>
    <row r="10" spans="1:11" ht="21.75" customHeight="1" thickTop="1" thickBot="1" x14ac:dyDescent="0.25">
      <c r="A10" s="40" t="s">
        <v>20</v>
      </c>
      <c r="B10" s="210" t="s">
        <v>4</v>
      </c>
      <c r="C10" s="210"/>
      <c r="D10" s="210"/>
      <c r="E10" s="210"/>
      <c r="F10" s="211" t="s">
        <v>118</v>
      </c>
      <c r="G10" s="211"/>
      <c r="H10" s="211"/>
      <c r="I10" s="211"/>
      <c r="J10" s="211"/>
      <c r="K10" s="211"/>
    </row>
    <row r="11" spans="1:11" ht="21.75" customHeight="1" thickTop="1" thickBot="1" x14ac:dyDescent="0.25">
      <c r="A11" s="7" t="s">
        <v>20</v>
      </c>
      <c r="B11" s="8" t="s">
        <v>5</v>
      </c>
      <c r="C11" s="8"/>
      <c r="D11" s="8"/>
      <c r="E11" s="8"/>
      <c r="F11" s="8"/>
      <c r="G11" s="8"/>
      <c r="H11" s="8"/>
      <c r="I11" s="8"/>
      <c r="J11" s="8"/>
      <c r="K11" s="41">
        <v>12</v>
      </c>
    </row>
    <row r="12" spans="1:11" ht="21.75" customHeight="1" thickTop="1" thickBot="1" x14ac:dyDescent="0.25">
      <c r="A12" s="7" t="s">
        <v>20</v>
      </c>
      <c r="B12" s="9" t="s">
        <v>74</v>
      </c>
      <c r="C12" s="9"/>
      <c r="D12" s="9"/>
      <c r="E12" s="9"/>
      <c r="F12" s="9"/>
      <c r="G12" s="9"/>
      <c r="H12" s="9"/>
      <c r="I12" s="9"/>
      <c r="J12" s="9"/>
      <c r="K12" s="42"/>
    </row>
    <row r="13" spans="1:11" ht="21.75" customHeight="1" thickTop="1" thickBot="1" x14ac:dyDescent="0.25">
      <c r="A13" s="7" t="s">
        <v>20</v>
      </c>
      <c r="B13" s="9" t="s">
        <v>6</v>
      </c>
      <c r="C13" s="9"/>
      <c r="D13" s="9"/>
      <c r="E13" s="9"/>
      <c r="F13" s="9"/>
      <c r="G13" s="9"/>
      <c r="H13" s="9"/>
      <c r="I13" s="9"/>
      <c r="J13" s="9"/>
      <c r="K13" s="42" t="s">
        <v>119</v>
      </c>
    </row>
    <row r="14" spans="1:11" ht="21.75" customHeight="1" thickTop="1" thickBot="1" x14ac:dyDescent="0.25">
      <c r="A14" s="7" t="s">
        <v>20</v>
      </c>
      <c r="B14" s="9" t="s">
        <v>7</v>
      </c>
      <c r="C14" s="9"/>
      <c r="D14" s="9"/>
      <c r="E14" s="9"/>
      <c r="F14" s="9"/>
      <c r="G14" s="9"/>
      <c r="H14" s="9"/>
      <c r="I14" s="9"/>
      <c r="J14" s="9"/>
      <c r="K14" s="43">
        <v>1</v>
      </c>
    </row>
    <row r="15" spans="1:11" ht="23.25" customHeight="1" thickTop="1" thickBot="1" x14ac:dyDescent="0.25">
      <c r="A15" s="212"/>
      <c r="B15" s="213"/>
      <c r="C15" s="213"/>
      <c r="D15" s="213"/>
      <c r="E15" s="213"/>
      <c r="F15" s="213"/>
      <c r="G15" s="213"/>
      <c r="H15" s="213"/>
      <c r="I15" s="213"/>
      <c r="J15" s="213"/>
      <c r="K15" s="214"/>
    </row>
    <row r="16" spans="1:11" ht="21.75" customHeight="1" thickTop="1" thickBot="1" x14ac:dyDescent="0.25">
      <c r="A16" s="142" t="s">
        <v>21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1:11" ht="21.75" customHeight="1" thickTop="1" thickBot="1" x14ac:dyDescent="0.25">
      <c r="A17" s="78">
        <v>1</v>
      </c>
      <c r="B17" s="197" t="s">
        <v>138</v>
      </c>
      <c r="C17" s="198"/>
      <c r="D17" s="198"/>
      <c r="E17" s="198"/>
      <c r="F17" s="198"/>
      <c r="G17" s="198"/>
      <c r="H17" s="198"/>
      <c r="I17" s="198"/>
      <c r="J17" s="199"/>
      <c r="K17" s="44"/>
    </row>
    <row r="18" spans="1:11" ht="21.75" customHeight="1" thickTop="1" thickBot="1" x14ac:dyDescent="0.25">
      <c r="A18" s="78">
        <v>2</v>
      </c>
      <c r="B18" s="9" t="s">
        <v>8</v>
      </c>
      <c r="C18" s="9"/>
      <c r="D18" s="9"/>
      <c r="E18" s="9"/>
      <c r="F18" s="9"/>
      <c r="G18" s="9"/>
      <c r="H18" s="9"/>
      <c r="I18" s="9"/>
      <c r="J18" s="9"/>
      <c r="K18" s="42" t="s">
        <v>96</v>
      </c>
    </row>
    <row r="19" spans="1:11" ht="21.75" customHeight="1" thickTop="1" thickBot="1" x14ac:dyDescent="0.25">
      <c r="A19" s="78">
        <v>3</v>
      </c>
      <c r="B19" s="9" t="s">
        <v>9</v>
      </c>
      <c r="C19" s="9"/>
      <c r="D19" s="9"/>
      <c r="E19" s="9"/>
      <c r="F19" s="9"/>
      <c r="G19" s="9"/>
      <c r="H19" s="9"/>
      <c r="I19" s="9"/>
      <c r="J19" s="9"/>
      <c r="K19" s="45"/>
    </row>
    <row r="20" spans="1:11" ht="21.75" customHeight="1" thickTop="1" thickBot="1" x14ac:dyDescent="0.25">
      <c r="A20" s="99">
        <v>4</v>
      </c>
      <c r="B20" s="195" t="s">
        <v>22</v>
      </c>
      <c r="C20" s="196"/>
      <c r="D20" s="196"/>
      <c r="E20" s="196"/>
      <c r="F20" s="196"/>
      <c r="G20" s="196"/>
      <c r="H20" s="196"/>
      <c r="I20" s="196"/>
      <c r="J20" s="196"/>
      <c r="K20" s="46"/>
    </row>
    <row r="21" spans="1:11" ht="23.25" customHeight="1" thickTop="1" thickBot="1" x14ac:dyDescent="0.25">
      <c r="A21" s="234"/>
      <c r="B21" s="235"/>
      <c r="C21" s="235"/>
      <c r="D21" s="235"/>
      <c r="E21" s="235"/>
      <c r="F21" s="235"/>
      <c r="G21" s="235"/>
      <c r="H21" s="235"/>
      <c r="I21" s="235"/>
      <c r="J21" s="235"/>
      <c r="K21" s="236"/>
    </row>
    <row r="22" spans="1:11" ht="21.75" customHeight="1" thickTop="1" thickBot="1" x14ac:dyDescent="0.25">
      <c r="A22" s="142" t="s">
        <v>77</v>
      </c>
      <c r="B22" s="142"/>
      <c r="C22" s="142"/>
      <c r="D22" s="142"/>
      <c r="E22" s="142"/>
      <c r="F22" s="142"/>
      <c r="G22" s="142"/>
      <c r="H22" s="142"/>
      <c r="I22" s="142"/>
      <c r="J22" s="142"/>
      <c r="K22" s="98" t="s">
        <v>24</v>
      </c>
    </row>
    <row r="23" spans="1:11" ht="21.75" customHeight="1" thickTop="1" thickBot="1" x14ac:dyDescent="0.25">
      <c r="A23" s="78" t="s">
        <v>25</v>
      </c>
      <c r="B23" s="9" t="s">
        <v>26</v>
      </c>
      <c r="C23" s="9"/>
      <c r="D23" s="9"/>
      <c r="E23" s="9"/>
      <c r="F23" s="9"/>
      <c r="G23" s="9"/>
      <c r="H23" s="9"/>
      <c r="I23" s="9"/>
      <c r="J23" s="13"/>
      <c r="K23" s="79"/>
    </row>
    <row r="24" spans="1:11" ht="21.75" customHeight="1" thickTop="1" thickBot="1" x14ac:dyDescent="0.25">
      <c r="A24" s="78" t="s">
        <v>27</v>
      </c>
      <c r="B24" s="240" t="s">
        <v>120</v>
      </c>
      <c r="C24" s="241"/>
      <c r="D24" s="242"/>
      <c r="E24" s="15" t="s">
        <v>29</v>
      </c>
      <c r="F24" s="16"/>
      <c r="G24" s="9"/>
      <c r="H24" s="243">
        <v>0.2</v>
      </c>
      <c r="I24" s="244"/>
      <c r="J24" s="245"/>
      <c r="K24" s="79">
        <f>0*H24</f>
        <v>0</v>
      </c>
    </row>
    <row r="25" spans="1:11" ht="21.75" customHeight="1" thickTop="1" thickBot="1" x14ac:dyDescent="0.25">
      <c r="A25" s="78" t="s">
        <v>28</v>
      </c>
      <c r="B25" s="130" t="s">
        <v>85</v>
      </c>
      <c r="C25" s="130"/>
      <c r="D25" s="130"/>
      <c r="E25" s="130"/>
      <c r="F25" s="130"/>
      <c r="G25" s="130"/>
      <c r="H25" s="130"/>
      <c r="I25" s="130"/>
      <c r="J25" s="131"/>
      <c r="K25" s="79">
        <v>0</v>
      </c>
    </row>
    <row r="26" spans="1:11" ht="21.6" hidden="1" customHeight="1" thickBot="1" x14ac:dyDescent="0.25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3"/>
    </row>
    <row r="27" spans="1:11" ht="21.75" customHeight="1" thickTop="1" thickBot="1" x14ac:dyDescent="0.25">
      <c r="A27" s="135" t="s">
        <v>76</v>
      </c>
      <c r="B27" s="136"/>
      <c r="C27" s="136"/>
      <c r="D27" s="136"/>
      <c r="E27" s="136"/>
      <c r="F27" s="136"/>
      <c r="G27" s="136"/>
      <c r="H27" s="136"/>
      <c r="I27" s="136"/>
      <c r="J27" s="137"/>
      <c r="K27" s="17">
        <f>SUM(K23:K25)</f>
        <v>0</v>
      </c>
    </row>
    <row r="28" spans="1:11" ht="20.25" customHeight="1" thickTop="1" x14ac:dyDescent="0.2">
      <c r="A28" s="173" t="s">
        <v>121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1"/>
    </row>
    <row r="29" spans="1:11" ht="32.450000000000003" customHeight="1" thickBot="1" x14ac:dyDescent="0.25">
      <c r="A29" s="237" t="s">
        <v>186</v>
      </c>
      <c r="B29" s="238"/>
      <c r="C29" s="238"/>
      <c r="D29" s="238"/>
      <c r="E29" s="238"/>
      <c r="F29" s="238"/>
      <c r="G29" s="238"/>
      <c r="H29" s="238"/>
      <c r="I29" s="238"/>
      <c r="J29" s="238"/>
      <c r="K29" s="239"/>
    </row>
    <row r="30" spans="1:11" ht="21.75" customHeight="1" thickTop="1" thickBot="1" x14ac:dyDescent="0.25">
      <c r="A30" s="135" t="s">
        <v>35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42"/>
    </row>
    <row r="31" spans="1:11" ht="21.75" customHeight="1" thickTop="1" thickBot="1" x14ac:dyDescent="0.25">
      <c r="A31" s="135" t="s">
        <v>99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42"/>
    </row>
    <row r="32" spans="1:11" ht="21.75" customHeight="1" thickTop="1" thickBot="1" x14ac:dyDescent="0.25">
      <c r="A32" s="32" t="s">
        <v>25</v>
      </c>
      <c r="B32" s="204" t="s">
        <v>78</v>
      </c>
      <c r="C32" s="204"/>
      <c r="D32" s="204"/>
      <c r="E32" s="204"/>
      <c r="F32" s="204"/>
      <c r="G32" s="204"/>
      <c r="H32" s="204"/>
      <c r="I32" s="204"/>
      <c r="J32" s="19">
        <f>(1/12)</f>
        <v>8.3333333333333329E-2</v>
      </c>
      <c r="K32" s="79">
        <f>$K27*J32</f>
        <v>0</v>
      </c>
    </row>
    <row r="33" spans="1:13" ht="21.75" customHeight="1" thickTop="1" thickBot="1" x14ac:dyDescent="0.25">
      <c r="A33" s="32" t="s">
        <v>27</v>
      </c>
      <c r="B33" s="204" t="s">
        <v>98</v>
      </c>
      <c r="C33" s="204"/>
      <c r="D33" s="204"/>
      <c r="E33" s="204"/>
      <c r="F33" s="204"/>
      <c r="G33" s="204"/>
      <c r="H33" s="204"/>
      <c r="I33" s="204"/>
      <c r="J33" s="19">
        <f>1/60</f>
        <v>1.6666666666666666E-2</v>
      </c>
      <c r="K33" s="79">
        <f>$K$27*J33</f>
        <v>0</v>
      </c>
    </row>
    <row r="34" spans="1:13" ht="21.75" customHeight="1" thickTop="1" thickBot="1" x14ac:dyDescent="0.25">
      <c r="A34" s="32" t="s">
        <v>28</v>
      </c>
      <c r="B34" s="204" t="s">
        <v>97</v>
      </c>
      <c r="C34" s="204"/>
      <c r="D34" s="204"/>
      <c r="E34" s="204"/>
      <c r="F34" s="204"/>
      <c r="G34" s="204"/>
      <c r="H34" s="204"/>
      <c r="I34" s="204"/>
      <c r="J34" s="19">
        <f>(1/3/12)</f>
        <v>2.7777777777777776E-2</v>
      </c>
      <c r="K34" s="79">
        <f>$K$27*J34</f>
        <v>0</v>
      </c>
    </row>
    <row r="35" spans="1:13" ht="21.75" customHeight="1" thickTop="1" thickBot="1" x14ac:dyDescent="0.25">
      <c r="A35" s="102"/>
      <c r="B35" s="200" t="s">
        <v>45</v>
      </c>
      <c r="C35" s="200"/>
      <c r="D35" s="200"/>
      <c r="E35" s="200"/>
      <c r="F35" s="200"/>
      <c r="G35" s="200"/>
      <c r="H35" s="200"/>
      <c r="I35" s="200"/>
      <c r="J35" s="22">
        <f>SUM(J32:J34)</f>
        <v>0.12777777777777777</v>
      </c>
      <c r="K35" s="17">
        <f>SUM(K32:K34)</f>
        <v>0</v>
      </c>
    </row>
    <row r="36" spans="1:13" ht="43.5" customHeight="1" thickTop="1" thickBot="1" x14ac:dyDescent="0.25">
      <c r="A36" s="173" t="s">
        <v>146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91"/>
    </row>
    <row r="37" spans="1:13" ht="21.75" customHeight="1" thickTop="1" thickBot="1" x14ac:dyDescent="0.25">
      <c r="A37" s="135" t="s">
        <v>86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42"/>
    </row>
    <row r="38" spans="1:13" ht="21.75" customHeight="1" thickTop="1" thickBot="1" x14ac:dyDescent="0.25">
      <c r="A38" s="78" t="s">
        <v>25</v>
      </c>
      <c r="B38" s="194" t="s">
        <v>36</v>
      </c>
      <c r="C38" s="194"/>
      <c r="D38" s="194"/>
      <c r="E38" s="194"/>
      <c r="F38" s="194"/>
      <c r="G38" s="194"/>
      <c r="H38" s="194"/>
      <c r="I38" s="194"/>
      <c r="J38" s="47">
        <v>0.2</v>
      </c>
      <c r="K38" s="79">
        <f>($K$27+$K$35)*J38</f>
        <v>0</v>
      </c>
      <c r="M38" s="52"/>
    </row>
    <row r="39" spans="1:13" ht="21.75" customHeight="1" thickTop="1" thickBot="1" x14ac:dyDescent="0.25">
      <c r="A39" s="78" t="s">
        <v>27</v>
      </c>
      <c r="B39" s="194" t="s">
        <v>37</v>
      </c>
      <c r="C39" s="194"/>
      <c r="D39" s="194"/>
      <c r="E39" s="194"/>
      <c r="F39" s="194"/>
      <c r="G39" s="194"/>
      <c r="H39" s="194"/>
      <c r="I39" s="194"/>
      <c r="J39" s="47">
        <v>1.4999999999999999E-2</v>
      </c>
      <c r="K39" s="79">
        <f t="shared" ref="K39:K45" si="0">($K$27+$K$35)*J39</f>
        <v>0</v>
      </c>
      <c r="M39" s="52"/>
    </row>
    <row r="40" spans="1:13" ht="21.75" customHeight="1" thickTop="1" thickBot="1" x14ac:dyDescent="0.25">
      <c r="A40" s="78" t="s">
        <v>28</v>
      </c>
      <c r="B40" s="194" t="s">
        <v>38</v>
      </c>
      <c r="C40" s="194"/>
      <c r="D40" s="194"/>
      <c r="E40" s="194"/>
      <c r="F40" s="194"/>
      <c r="G40" s="194"/>
      <c r="H40" s="194"/>
      <c r="I40" s="194"/>
      <c r="J40" s="47">
        <v>0.01</v>
      </c>
      <c r="K40" s="79">
        <f t="shared" si="0"/>
        <v>0</v>
      </c>
      <c r="M40" s="52"/>
    </row>
    <row r="41" spans="1:13" ht="21.75" customHeight="1" thickTop="1" thickBot="1" x14ac:dyDescent="0.25">
      <c r="A41" s="78" t="s">
        <v>30</v>
      </c>
      <c r="B41" s="194" t="s">
        <v>39</v>
      </c>
      <c r="C41" s="194"/>
      <c r="D41" s="194"/>
      <c r="E41" s="194"/>
      <c r="F41" s="194"/>
      <c r="G41" s="194"/>
      <c r="H41" s="194"/>
      <c r="I41" s="194"/>
      <c r="J41" s="47">
        <v>2E-3</v>
      </c>
      <c r="K41" s="79">
        <f t="shared" si="0"/>
        <v>0</v>
      </c>
      <c r="M41" s="52"/>
    </row>
    <row r="42" spans="1:13" ht="21.75" customHeight="1" thickTop="1" thickBot="1" x14ac:dyDescent="0.25">
      <c r="A42" s="78" t="s">
        <v>31</v>
      </c>
      <c r="B42" s="194" t="s">
        <v>40</v>
      </c>
      <c r="C42" s="194"/>
      <c r="D42" s="194"/>
      <c r="E42" s="194"/>
      <c r="F42" s="194"/>
      <c r="G42" s="194"/>
      <c r="H42" s="194"/>
      <c r="I42" s="194"/>
      <c r="J42" s="47">
        <v>2.5000000000000001E-2</v>
      </c>
      <c r="K42" s="79">
        <f t="shared" si="0"/>
        <v>0</v>
      </c>
      <c r="M42" s="52"/>
    </row>
    <row r="43" spans="1:13" ht="21.75" customHeight="1" thickTop="1" thickBot="1" x14ac:dyDescent="0.25">
      <c r="A43" s="78" t="s">
        <v>32</v>
      </c>
      <c r="B43" s="194" t="s">
        <v>41</v>
      </c>
      <c r="C43" s="194"/>
      <c r="D43" s="194"/>
      <c r="E43" s="194"/>
      <c r="F43" s="194"/>
      <c r="G43" s="194"/>
      <c r="H43" s="194"/>
      <c r="I43" s="194"/>
      <c r="J43" s="47">
        <v>0.08</v>
      </c>
      <c r="K43" s="79">
        <f t="shared" si="0"/>
        <v>0</v>
      </c>
      <c r="M43" s="52"/>
    </row>
    <row r="44" spans="1:13" ht="21.75" customHeight="1" thickTop="1" thickBot="1" x14ac:dyDescent="0.25">
      <c r="A44" s="78" t="s">
        <v>33</v>
      </c>
      <c r="B44" s="192" t="s">
        <v>10</v>
      </c>
      <c r="C44" s="192"/>
      <c r="D44" s="192"/>
      <c r="E44" s="192"/>
      <c r="F44" s="23"/>
      <c r="G44" s="24" t="s">
        <v>11</v>
      </c>
      <c r="H44" s="193"/>
      <c r="I44" s="193"/>
      <c r="J44" s="19">
        <f>F44*H44</f>
        <v>0</v>
      </c>
      <c r="K44" s="79">
        <f t="shared" si="0"/>
        <v>0</v>
      </c>
      <c r="M44" s="53"/>
    </row>
    <row r="45" spans="1:13" ht="21.75" customHeight="1" thickTop="1" thickBot="1" x14ac:dyDescent="0.25">
      <c r="A45" s="78" t="s">
        <v>42</v>
      </c>
      <c r="B45" s="9" t="s">
        <v>43</v>
      </c>
      <c r="C45" s="100"/>
      <c r="D45" s="100"/>
      <c r="E45" s="100"/>
      <c r="F45" s="26"/>
      <c r="G45" s="150"/>
      <c r="H45" s="150"/>
      <c r="I45" s="151"/>
      <c r="J45" s="29">
        <v>6.0000000000000001E-3</v>
      </c>
      <c r="K45" s="79">
        <f t="shared" si="0"/>
        <v>0</v>
      </c>
      <c r="M45" s="52"/>
    </row>
    <row r="46" spans="1:13" ht="21.75" customHeight="1" thickTop="1" thickBot="1" x14ac:dyDescent="0.25">
      <c r="A46" s="142" t="s">
        <v>45</v>
      </c>
      <c r="B46" s="142" t="s">
        <v>43</v>
      </c>
      <c r="C46" s="142"/>
      <c r="D46" s="142"/>
      <c r="E46" s="142"/>
      <c r="F46" s="142"/>
      <c r="G46" s="142"/>
      <c r="H46" s="142"/>
      <c r="I46" s="142"/>
      <c r="J46" s="27">
        <f>SUM(J38:J45)</f>
        <v>0.33800000000000008</v>
      </c>
      <c r="K46" s="17">
        <f>SUM(K38:K45)</f>
        <v>0</v>
      </c>
    </row>
    <row r="47" spans="1:13" ht="23.25" customHeight="1" thickTop="1" thickBot="1" x14ac:dyDescent="0.25">
      <c r="A47" s="80"/>
      <c r="B47" s="81"/>
      <c r="C47" s="81"/>
      <c r="D47" s="81"/>
      <c r="E47" s="81"/>
      <c r="F47" s="81"/>
      <c r="G47" s="81"/>
      <c r="H47" s="81"/>
      <c r="I47" s="81"/>
      <c r="J47" s="81"/>
      <c r="K47" s="82"/>
    </row>
    <row r="48" spans="1:13" ht="21.75" customHeight="1" thickTop="1" thickBot="1" x14ac:dyDescent="0.25">
      <c r="A48" s="135" t="s">
        <v>44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42"/>
    </row>
    <row r="49" spans="1:11" ht="21.75" customHeight="1" thickTop="1" thickBot="1" x14ac:dyDescent="0.25">
      <c r="A49" s="98" t="s">
        <v>25</v>
      </c>
      <c r="B49" s="172" t="s">
        <v>124</v>
      </c>
      <c r="C49" s="172"/>
      <c r="D49" s="172"/>
      <c r="E49" s="172"/>
      <c r="F49" s="172"/>
      <c r="G49" s="172"/>
      <c r="H49" s="172"/>
      <c r="I49" s="172"/>
      <c r="J49" s="172"/>
      <c r="K49" s="79">
        <f>IF((0*21*2)-(K23*0.06)&lt;0,0,(0*21*2)-(K23*0.06))</f>
        <v>0</v>
      </c>
    </row>
    <row r="50" spans="1:11" ht="21.75" customHeight="1" thickTop="1" thickBot="1" x14ac:dyDescent="0.25">
      <c r="A50" s="98" t="s">
        <v>27</v>
      </c>
      <c r="B50" s="172" t="s">
        <v>123</v>
      </c>
      <c r="C50" s="172"/>
      <c r="D50" s="172"/>
      <c r="E50" s="172"/>
      <c r="F50" s="172"/>
      <c r="G50" s="172"/>
      <c r="H50" s="172"/>
      <c r="I50" s="172"/>
      <c r="J50" s="172"/>
      <c r="K50" s="79">
        <v>0</v>
      </c>
    </row>
    <row r="51" spans="1:11" ht="21.75" customHeight="1" thickTop="1" thickBot="1" x14ac:dyDescent="0.25">
      <c r="A51" s="98" t="s">
        <v>28</v>
      </c>
      <c r="B51" s="172" t="s">
        <v>34</v>
      </c>
      <c r="C51" s="172"/>
      <c r="D51" s="172"/>
      <c r="E51" s="172"/>
      <c r="F51" s="172"/>
      <c r="G51" s="172"/>
      <c r="H51" s="172"/>
      <c r="I51" s="172"/>
      <c r="J51" s="172"/>
      <c r="K51" s="79">
        <v>0</v>
      </c>
    </row>
    <row r="52" spans="1:11" ht="21.75" customHeight="1" thickTop="1" thickBot="1" x14ac:dyDescent="0.25">
      <c r="A52" s="98"/>
      <c r="B52" s="142" t="s">
        <v>45</v>
      </c>
      <c r="C52" s="142"/>
      <c r="D52" s="142"/>
      <c r="E52" s="142"/>
      <c r="F52" s="142"/>
      <c r="G52" s="142"/>
      <c r="H52" s="142"/>
      <c r="I52" s="142"/>
      <c r="J52" s="142"/>
      <c r="K52" s="17">
        <f>SUM(K49:K51)</f>
        <v>0</v>
      </c>
    </row>
    <row r="53" spans="1:11" ht="21.75" customHeight="1" thickTop="1" thickBot="1" x14ac:dyDescent="0.25">
      <c r="A53" s="173" t="s">
        <v>122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1"/>
    </row>
    <row r="54" spans="1:11" ht="30.75" customHeight="1" thickTop="1" thickBot="1" x14ac:dyDescent="0.25">
      <c r="A54" s="173" t="s">
        <v>125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1"/>
    </row>
    <row r="55" spans="1:11" ht="21.75" customHeight="1" thickTop="1" thickBot="1" x14ac:dyDescent="0.25">
      <c r="A55" s="142" t="s">
        <v>46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</row>
    <row r="56" spans="1:11" ht="21.75" customHeight="1" thickTop="1" thickBot="1" x14ac:dyDescent="0.25">
      <c r="A56" s="28" t="s">
        <v>47</v>
      </c>
      <c r="B56" s="172" t="s">
        <v>126</v>
      </c>
      <c r="C56" s="172"/>
      <c r="D56" s="172"/>
      <c r="E56" s="172"/>
      <c r="F56" s="172"/>
      <c r="G56" s="172"/>
      <c r="H56" s="172"/>
      <c r="I56" s="172"/>
      <c r="J56" s="29">
        <f>J35</f>
        <v>0.12777777777777777</v>
      </c>
      <c r="K56" s="79">
        <f>K35</f>
        <v>0</v>
      </c>
    </row>
    <row r="57" spans="1:11" ht="21.75" customHeight="1" thickTop="1" thickBot="1" x14ac:dyDescent="0.25">
      <c r="A57" s="28" t="s">
        <v>48</v>
      </c>
      <c r="B57" s="172" t="s">
        <v>49</v>
      </c>
      <c r="C57" s="172"/>
      <c r="D57" s="172"/>
      <c r="E57" s="172"/>
      <c r="F57" s="172"/>
      <c r="G57" s="172"/>
      <c r="H57" s="172"/>
      <c r="I57" s="172"/>
      <c r="J57" s="29">
        <f>J46</f>
        <v>0.33800000000000008</v>
      </c>
      <c r="K57" s="79">
        <f>K46</f>
        <v>0</v>
      </c>
    </row>
    <row r="58" spans="1:11" ht="21.75" customHeight="1" thickTop="1" thickBot="1" x14ac:dyDescent="0.25">
      <c r="A58" s="28" t="s">
        <v>50</v>
      </c>
      <c r="B58" s="172" t="s">
        <v>51</v>
      </c>
      <c r="C58" s="172"/>
      <c r="D58" s="172"/>
      <c r="E58" s="172"/>
      <c r="F58" s="172"/>
      <c r="G58" s="172"/>
      <c r="H58" s="172"/>
      <c r="I58" s="172"/>
      <c r="J58" s="172"/>
      <c r="K58" s="79">
        <f>K52</f>
        <v>0</v>
      </c>
    </row>
    <row r="59" spans="1:11" ht="21.75" customHeight="1" thickTop="1" thickBot="1" x14ac:dyDescent="0.25">
      <c r="A59" s="98"/>
      <c r="B59" s="135" t="s">
        <v>45</v>
      </c>
      <c r="C59" s="136"/>
      <c r="D59" s="136"/>
      <c r="E59" s="136"/>
      <c r="F59" s="136"/>
      <c r="G59" s="136"/>
      <c r="H59" s="136"/>
      <c r="I59" s="136"/>
      <c r="J59" s="30">
        <f>SUM(J56:J57)</f>
        <v>0.46577777777777785</v>
      </c>
      <c r="K59" s="17">
        <f>SUM(K56:K58)</f>
        <v>0</v>
      </c>
    </row>
    <row r="60" spans="1:11" s="1" customFormat="1" ht="23.25" customHeight="1" thickTop="1" thickBot="1" x14ac:dyDescent="0.25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</row>
    <row r="61" spans="1:11" s="1" customFormat="1" ht="21.75" customHeight="1" thickTop="1" thickBot="1" x14ac:dyDescent="0.25">
      <c r="A61" s="135" t="s">
        <v>52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7"/>
    </row>
    <row r="62" spans="1:11" s="1" customFormat="1" ht="21.75" customHeight="1" thickTop="1" thickBot="1" x14ac:dyDescent="0.25">
      <c r="A62" s="98" t="s">
        <v>25</v>
      </c>
      <c r="B62" s="172" t="s">
        <v>53</v>
      </c>
      <c r="C62" s="172"/>
      <c r="D62" s="172"/>
      <c r="E62" s="172"/>
      <c r="F62" s="172"/>
      <c r="G62" s="172"/>
      <c r="H62" s="172"/>
      <c r="I62" s="172"/>
      <c r="J62" s="29">
        <v>4.1999999999999997E-3</v>
      </c>
      <c r="K62" s="79">
        <f>$K$27*J62</f>
        <v>0</v>
      </c>
    </row>
    <row r="63" spans="1:11" s="1" customFormat="1" ht="21.75" customHeight="1" thickTop="1" thickBot="1" x14ac:dyDescent="0.25">
      <c r="A63" s="98" t="s">
        <v>27</v>
      </c>
      <c r="B63" s="172" t="s">
        <v>54</v>
      </c>
      <c r="C63" s="172"/>
      <c r="D63" s="172"/>
      <c r="E63" s="172"/>
      <c r="F63" s="172"/>
      <c r="G63" s="172"/>
      <c r="H63" s="172"/>
      <c r="I63" s="172"/>
      <c r="J63" s="29">
        <f>J43*J62</f>
        <v>3.3599999999999998E-4</v>
      </c>
      <c r="K63" s="79">
        <f>$K$27*J63</f>
        <v>0</v>
      </c>
    </row>
    <row r="64" spans="1:11" s="1" customFormat="1" ht="24" customHeight="1" thickTop="1" thickBot="1" x14ac:dyDescent="0.25">
      <c r="A64" s="98" t="s">
        <v>28</v>
      </c>
      <c r="B64" s="178" t="s">
        <v>145</v>
      </c>
      <c r="C64" s="178"/>
      <c r="D64" s="178"/>
      <c r="E64" s="178"/>
      <c r="F64" s="178"/>
      <c r="G64" s="178"/>
      <c r="H64" s="178"/>
      <c r="I64" s="178"/>
      <c r="J64" s="29">
        <v>3.4799999999999998E-2</v>
      </c>
      <c r="K64" s="79">
        <f>$K$27*J64</f>
        <v>0</v>
      </c>
    </row>
    <row r="65" spans="1:14" s="1" customFormat="1" ht="21.75" customHeight="1" thickTop="1" thickBot="1" x14ac:dyDescent="0.25">
      <c r="A65" s="98" t="s">
        <v>30</v>
      </c>
      <c r="B65" s="172" t="s">
        <v>55</v>
      </c>
      <c r="C65" s="172"/>
      <c r="D65" s="172"/>
      <c r="E65" s="172"/>
      <c r="F65" s="172"/>
      <c r="G65" s="172"/>
      <c r="H65" s="172"/>
      <c r="I65" s="172"/>
      <c r="J65" s="29">
        <v>1.9400000000000001E-2</v>
      </c>
      <c r="K65" s="79">
        <f>$K$27*J65</f>
        <v>0</v>
      </c>
      <c r="N65" s="54"/>
    </row>
    <row r="66" spans="1:14" s="1" customFormat="1" ht="20.45" customHeight="1" thickTop="1" thickBot="1" x14ac:dyDescent="0.25">
      <c r="A66" s="98" t="s">
        <v>31</v>
      </c>
      <c r="B66" s="172" t="s">
        <v>87</v>
      </c>
      <c r="C66" s="172"/>
      <c r="D66" s="172"/>
      <c r="E66" s="172"/>
      <c r="F66" s="172"/>
      <c r="G66" s="172"/>
      <c r="H66" s="172"/>
      <c r="I66" s="172"/>
      <c r="J66" s="29">
        <f>J46*J65</f>
        <v>6.5572000000000017E-3</v>
      </c>
      <c r="K66" s="79">
        <f>$K$27*J66</f>
        <v>0</v>
      </c>
    </row>
    <row r="67" spans="1:14" s="1" customFormat="1" ht="24" customHeight="1" thickTop="1" thickBot="1" x14ac:dyDescent="0.25">
      <c r="A67" s="98" t="s">
        <v>32</v>
      </c>
      <c r="B67" s="178" t="s">
        <v>144</v>
      </c>
      <c r="C67" s="178"/>
      <c r="D67" s="178"/>
      <c r="E67" s="178"/>
      <c r="F67" s="178"/>
      <c r="G67" s="178"/>
      <c r="H67" s="178"/>
      <c r="I67" s="178"/>
      <c r="J67" s="29">
        <v>6.4999999999999997E-3</v>
      </c>
      <c r="K67" s="79">
        <f t="shared" ref="K67" si="1">$K$27*J67</f>
        <v>0</v>
      </c>
    </row>
    <row r="68" spans="1:14" s="1" customFormat="1" ht="21.75" customHeight="1" thickTop="1" thickBot="1" x14ac:dyDescent="0.25">
      <c r="A68" s="142" t="s">
        <v>45</v>
      </c>
      <c r="B68" s="142"/>
      <c r="C68" s="142"/>
      <c r="D68" s="142"/>
      <c r="E68" s="142"/>
      <c r="F68" s="142"/>
      <c r="G68" s="142"/>
      <c r="H68" s="142"/>
      <c r="I68" s="142"/>
      <c r="J68" s="31">
        <f>SUM(J62:J67)</f>
        <v>7.1793200000000001E-2</v>
      </c>
      <c r="K68" s="17">
        <f>SUM(K62:K67)</f>
        <v>0</v>
      </c>
    </row>
    <row r="69" spans="1:14" s="1" customFormat="1" ht="23.25" customHeight="1" thickTop="1" thickBot="1" x14ac:dyDescent="0.25">
      <c r="A69" s="173"/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4" s="1" customFormat="1" ht="21.75" customHeight="1" thickTop="1" thickBot="1" x14ac:dyDescent="0.25">
      <c r="A70" s="135" t="s">
        <v>100</v>
      </c>
      <c r="B70" s="136"/>
      <c r="C70" s="136"/>
      <c r="D70" s="136"/>
      <c r="E70" s="136"/>
      <c r="F70" s="136"/>
      <c r="G70" s="136"/>
      <c r="H70" s="136"/>
      <c r="I70" s="136"/>
      <c r="J70" s="136"/>
      <c r="K70" s="137"/>
    </row>
    <row r="71" spans="1:14" s="1" customFormat="1" ht="21.75" customHeight="1" thickTop="1" thickBot="1" x14ac:dyDescent="0.25">
      <c r="A71" s="142" t="s">
        <v>92</v>
      </c>
      <c r="B71" s="142"/>
      <c r="C71" s="142"/>
      <c r="D71" s="142"/>
      <c r="E71" s="142"/>
      <c r="F71" s="142"/>
      <c r="G71" s="142"/>
      <c r="H71" s="142"/>
      <c r="I71" s="142"/>
      <c r="J71" s="142"/>
      <c r="K71" s="142"/>
    </row>
    <row r="72" spans="1:14" s="1" customFormat="1" ht="21.75" customHeight="1" thickTop="1" thickBot="1" x14ac:dyDescent="0.25">
      <c r="A72" s="98" t="s">
        <v>25</v>
      </c>
      <c r="B72" s="172" t="s">
        <v>88</v>
      </c>
      <c r="C72" s="172"/>
      <c r="D72" s="172"/>
      <c r="E72" s="172"/>
      <c r="F72" s="172"/>
      <c r="G72" s="172"/>
      <c r="H72" s="172"/>
      <c r="I72" s="172"/>
      <c r="J72" s="29">
        <v>0</v>
      </c>
      <c r="K72" s="79">
        <f>$K$27*J72</f>
        <v>0</v>
      </c>
    </row>
    <row r="73" spans="1:14" s="1" customFormat="1" ht="21.75" customHeight="1" thickTop="1" thickBot="1" x14ac:dyDescent="0.25">
      <c r="A73" s="98" t="s">
        <v>27</v>
      </c>
      <c r="B73" s="172" t="s">
        <v>89</v>
      </c>
      <c r="C73" s="172"/>
      <c r="D73" s="172"/>
      <c r="E73" s="172"/>
      <c r="F73" s="172"/>
      <c r="G73" s="172"/>
      <c r="H73" s="172"/>
      <c r="I73" s="172"/>
      <c r="J73" s="55"/>
      <c r="K73" s="79">
        <f>$K$27*J73</f>
        <v>0</v>
      </c>
    </row>
    <row r="74" spans="1:14" s="1" customFormat="1" ht="21.75" customHeight="1" thickTop="1" thickBot="1" x14ac:dyDescent="0.25">
      <c r="A74" s="98" t="s">
        <v>28</v>
      </c>
      <c r="B74" s="172" t="s">
        <v>90</v>
      </c>
      <c r="C74" s="172"/>
      <c r="D74" s="172"/>
      <c r="E74" s="172"/>
      <c r="F74" s="172"/>
      <c r="G74" s="172"/>
      <c r="H74" s="172"/>
      <c r="I74" s="172"/>
      <c r="J74" s="55"/>
      <c r="K74" s="79">
        <f t="shared" ref="K74:K76" si="2">$K$27*J74</f>
        <v>0</v>
      </c>
    </row>
    <row r="75" spans="1:14" s="1" customFormat="1" ht="21.75" customHeight="1" thickTop="1" thickBot="1" x14ac:dyDescent="0.25">
      <c r="A75" s="98" t="s">
        <v>30</v>
      </c>
      <c r="B75" s="172" t="s">
        <v>56</v>
      </c>
      <c r="C75" s="172"/>
      <c r="D75" s="172"/>
      <c r="E75" s="172"/>
      <c r="F75" s="172"/>
      <c r="G75" s="172"/>
      <c r="H75" s="172"/>
      <c r="I75" s="172"/>
      <c r="J75" s="55"/>
      <c r="K75" s="79">
        <f t="shared" si="2"/>
        <v>0</v>
      </c>
    </row>
    <row r="76" spans="1:14" s="1" customFormat="1" ht="21.75" customHeight="1" thickTop="1" thickBot="1" x14ac:dyDescent="0.25">
      <c r="A76" s="98" t="s">
        <v>31</v>
      </c>
      <c r="B76" s="172" t="s">
        <v>91</v>
      </c>
      <c r="C76" s="172"/>
      <c r="D76" s="172"/>
      <c r="E76" s="172"/>
      <c r="F76" s="172"/>
      <c r="G76" s="172"/>
      <c r="H76" s="172"/>
      <c r="I76" s="172"/>
      <c r="J76" s="55"/>
      <c r="K76" s="79">
        <f t="shared" si="2"/>
        <v>0</v>
      </c>
    </row>
    <row r="77" spans="1:14" s="1" customFormat="1" ht="21.75" customHeight="1" thickTop="1" thickBot="1" x14ac:dyDescent="0.25">
      <c r="A77" s="98" t="s">
        <v>32</v>
      </c>
      <c r="B77" s="172" t="s">
        <v>101</v>
      </c>
      <c r="C77" s="172"/>
      <c r="D77" s="172"/>
      <c r="E77" s="172"/>
      <c r="F77" s="172"/>
      <c r="G77" s="172"/>
      <c r="H77" s="172"/>
      <c r="I77" s="172"/>
      <c r="J77" s="56"/>
      <c r="K77" s="57">
        <f>$K$27*J77</f>
        <v>0</v>
      </c>
    </row>
    <row r="78" spans="1:14" s="1" customFormat="1" ht="21.75" customHeight="1" thickTop="1" thickBot="1" x14ac:dyDescent="0.25">
      <c r="A78" s="101"/>
      <c r="B78" s="177" t="s">
        <v>102</v>
      </c>
      <c r="C78" s="177"/>
      <c r="D78" s="177"/>
      <c r="E78" s="177"/>
      <c r="F78" s="177"/>
      <c r="G78" s="177"/>
      <c r="H78" s="177"/>
      <c r="I78" s="177"/>
      <c r="J78" s="55">
        <f>SUM(J72:J77)</f>
        <v>0</v>
      </c>
      <c r="K78" s="79">
        <f>SUM(K72:K77)</f>
        <v>0</v>
      </c>
    </row>
    <row r="79" spans="1:14" s="1" customFormat="1" ht="21.75" customHeight="1" thickTop="1" thickBot="1" x14ac:dyDescent="0.25">
      <c r="A79" s="101" t="s">
        <v>33</v>
      </c>
      <c r="B79" s="178" t="s">
        <v>128</v>
      </c>
      <c r="C79" s="179"/>
      <c r="D79" s="179"/>
      <c r="E79" s="179"/>
      <c r="F79" s="179"/>
      <c r="G79" s="179"/>
      <c r="H79" s="179"/>
      <c r="I79" s="179"/>
      <c r="J79" s="55">
        <f>$J$46*J78</f>
        <v>0</v>
      </c>
      <c r="K79" s="58">
        <f>$J$46*K78</f>
        <v>0</v>
      </c>
    </row>
    <row r="80" spans="1:14" s="1" customFormat="1" ht="21.75" customHeight="1" thickTop="1" thickBot="1" x14ac:dyDescent="0.25">
      <c r="A80" s="176" t="s">
        <v>45</v>
      </c>
      <c r="B80" s="176"/>
      <c r="C80" s="176"/>
      <c r="D80" s="176"/>
      <c r="E80" s="176"/>
      <c r="F80" s="176"/>
      <c r="G80" s="176"/>
      <c r="H80" s="176"/>
      <c r="I80" s="176"/>
      <c r="J80" s="31">
        <f>SUM(J78+J79)</f>
        <v>0</v>
      </c>
      <c r="K80" s="17">
        <f>SUM(K78+K79)</f>
        <v>0</v>
      </c>
      <c r="M80" s="54"/>
    </row>
    <row r="81" spans="1:13" s="1" customFormat="1" ht="36" customHeight="1" thickTop="1" x14ac:dyDescent="0.2">
      <c r="A81" s="180" t="s">
        <v>127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2"/>
      <c r="M81" s="54"/>
    </row>
    <row r="82" spans="1:13" s="1" customFormat="1" ht="21.75" customHeight="1" x14ac:dyDescent="0.2">
      <c r="A82" s="183" t="s">
        <v>147</v>
      </c>
      <c r="B82" s="184"/>
      <c r="C82" s="184"/>
      <c r="D82" s="184"/>
      <c r="E82" s="184"/>
      <c r="F82" s="184"/>
      <c r="G82" s="184"/>
      <c r="H82" s="184"/>
      <c r="I82" s="184"/>
      <c r="J82" s="184"/>
      <c r="K82" s="185"/>
      <c r="M82" s="54"/>
    </row>
    <row r="83" spans="1:13" s="1" customFormat="1" ht="27" customHeight="1" thickBot="1" x14ac:dyDescent="0.25">
      <c r="A83" s="186"/>
      <c r="B83" s="187"/>
      <c r="C83" s="187"/>
      <c r="D83" s="187"/>
      <c r="E83" s="187"/>
      <c r="F83" s="187"/>
      <c r="G83" s="187"/>
      <c r="H83" s="187"/>
      <c r="I83" s="187"/>
      <c r="J83" s="187"/>
      <c r="K83" s="188"/>
    </row>
    <row r="84" spans="1:13" ht="21.75" customHeight="1" thickTop="1" thickBot="1" x14ac:dyDescent="0.25">
      <c r="A84" s="135" t="s">
        <v>80</v>
      </c>
      <c r="B84" s="136"/>
      <c r="C84" s="136"/>
      <c r="D84" s="136"/>
      <c r="E84" s="136"/>
      <c r="F84" s="136"/>
      <c r="G84" s="136"/>
      <c r="H84" s="136"/>
      <c r="I84" s="136"/>
      <c r="J84" s="137"/>
      <c r="K84" s="98" t="s">
        <v>57</v>
      </c>
    </row>
    <row r="85" spans="1:13" ht="21.75" customHeight="1" thickTop="1" thickBot="1" x14ac:dyDescent="0.25">
      <c r="A85" s="98" t="s">
        <v>25</v>
      </c>
      <c r="B85" s="172" t="s">
        <v>129</v>
      </c>
      <c r="C85" s="172"/>
      <c r="D85" s="172"/>
      <c r="E85" s="172"/>
      <c r="F85" s="172"/>
      <c r="G85" s="172"/>
      <c r="H85" s="172"/>
      <c r="I85" s="172"/>
      <c r="J85" s="172"/>
      <c r="K85" s="79">
        <f>'Anexo II - Uniforme_Crachá'!E12/12</f>
        <v>0</v>
      </c>
    </row>
    <row r="86" spans="1:13" ht="21.75" customHeight="1" thickTop="1" thickBot="1" x14ac:dyDescent="0.25">
      <c r="A86" s="142" t="s">
        <v>27</v>
      </c>
      <c r="B86" s="170" t="s">
        <v>34</v>
      </c>
      <c r="C86" s="170"/>
      <c r="D86" s="171" t="s">
        <v>58</v>
      </c>
      <c r="E86" s="171"/>
      <c r="F86" s="171"/>
      <c r="G86" s="171"/>
      <c r="H86" s="171"/>
      <c r="I86" s="171"/>
      <c r="J86" s="171"/>
      <c r="K86" s="79">
        <v>0</v>
      </c>
    </row>
    <row r="87" spans="1:13" ht="21.75" customHeight="1" thickTop="1" thickBot="1" x14ac:dyDescent="0.25">
      <c r="A87" s="142"/>
      <c r="B87" s="170"/>
      <c r="C87" s="170"/>
      <c r="D87" s="171" t="s">
        <v>58</v>
      </c>
      <c r="E87" s="171"/>
      <c r="F87" s="171"/>
      <c r="G87" s="171"/>
      <c r="H87" s="171"/>
      <c r="I87" s="171"/>
      <c r="J87" s="171"/>
      <c r="K87" s="79">
        <v>0</v>
      </c>
    </row>
    <row r="88" spans="1:13" s="1" customFormat="1" ht="21.75" customHeight="1" thickTop="1" thickBot="1" x14ac:dyDescent="0.25">
      <c r="A88" s="135" t="s">
        <v>59</v>
      </c>
      <c r="B88" s="136"/>
      <c r="C88" s="136"/>
      <c r="D88" s="136"/>
      <c r="E88" s="136"/>
      <c r="F88" s="136"/>
      <c r="G88" s="136"/>
      <c r="H88" s="136"/>
      <c r="I88" s="136"/>
      <c r="J88" s="137"/>
      <c r="K88" s="17">
        <f>SUM(K85:K87)</f>
        <v>0</v>
      </c>
    </row>
    <row r="89" spans="1:13" s="1" customFormat="1" ht="45.75" customHeight="1" thickTop="1" thickBot="1" x14ac:dyDescent="0.25">
      <c r="A89" s="173" t="s">
        <v>130</v>
      </c>
      <c r="B89" s="174"/>
      <c r="C89" s="174"/>
      <c r="D89" s="174"/>
      <c r="E89" s="174"/>
      <c r="F89" s="174"/>
      <c r="G89" s="174"/>
      <c r="H89" s="174"/>
      <c r="I89" s="174"/>
      <c r="J89" s="174"/>
      <c r="K89" s="175"/>
    </row>
    <row r="90" spans="1:13" s="1" customFormat="1" ht="21.75" customHeight="1" thickTop="1" thickBot="1" x14ac:dyDescent="0.25">
      <c r="A90" s="135" t="s">
        <v>79</v>
      </c>
      <c r="B90" s="136"/>
      <c r="C90" s="136"/>
      <c r="D90" s="136"/>
      <c r="E90" s="136"/>
      <c r="F90" s="136"/>
      <c r="G90" s="136"/>
      <c r="H90" s="136"/>
      <c r="I90" s="136"/>
      <c r="J90" s="137"/>
      <c r="K90" s="98" t="s">
        <v>24</v>
      </c>
    </row>
    <row r="91" spans="1:13" s="1" customFormat="1" ht="21.75" customHeight="1" thickTop="1" thickBot="1" x14ac:dyDescent="0.25">
      <c r="A91" s="98" t="s">
        <v>25</v>
      </c>
      <c r="B91" s="14" t="s">
        <v>12</v>
      </c>
      <c r="C91" s="14"/>
      <c r="D91" s="14"/>
      <c r="E91" s="14"/>
      <c r="F91" s="14"/>
      <c r="G91" s="14"/>
      <c r="H91" s="14"/>
      <c r="I91" s="14"/>
      <c r="J91" s="48"/>
      <c r="K91" s="79">
        <f>K110*J91</f>
        <v>0</v>
      </c>
    </row>
    <row r="92" spans="1:13" s="1" customFormat="1" ht="21.75" customHeight="1" thickTop="1" thickBot="1" x14ac:dyDescent="0.25">
      <c r="A92" s="98" t="s">
        <v>27</v>
      </c>
      <c r="B92" s="84" t="s">
        <v>13</v>
      </c>
      <c r="C92" s="85"/>
      <c r="D92" s="85"/>
      <c r="E92" s="85"/>
      <c r="F92" s="85"/>
      <c r="G92" s="85"/>
      <c r="H92" s="85"/>
      <c r="I92" s="86"/>
      <c r="J92" s="48"/>
      <c r="K92" s="79">
        <f>(K91+K110)*J92</f>
        <v>0</v>
      </c>
    </row>
    <row r="93" spans="1:13" s="1" customFormat="1" ht="21.75" customHeight="1" thickTop="1" thickBot="1" x14ac:dyDescent="0.25">
      <c r="A93" s="135" t="s">
        <v>28</v>
      </c>
      <c r="B93" s="167" t="s">
        <v>14</v>
      </c>
      <c r="C93" s="168"/>
      <c r="D93" s="168"/>
      <c r="E93" s="168"/>
      <c r="F93" s="168"/>
      <c r="G93" s="168"/>
      <c r="H93" s="169"/>
      <c r="I93" s="83" t="s">
        <v>15</v>
      </c>
      <c r="J93" s="33"/>
      <c r="K93" s="17">
        <f>SUM(K91:K92)</f>
        <v>0</v>
      </c>
    </row>
    <row r="94" spans="1:13" s="1" customFormat="1" ht="21.75" customHeight="1" thickTop="1" thickBot="1" x14ac:dyDescent="0.25">
      <c r="A94" s="142"/>
      <c r="B94" s="164" t="s">
        <v>16</v>
      </c>
      <c r="C94" s="165"/>
      <c r="D94" s="165"/>
      <c r="E94" s="166"/>
      <c r="F94" s="143" t="s">
        <v>131</v>
      </c>
      <c r="G94" s="144"/>
      <c r="H94" s="145"/>
      <c r="I94" s="49">
        <v>6.4999999999999997E-3</v>
      </c>
      <c r="J94" s="146">
        <f>(I94+I95+I96+I97)</f>
        <v>8.6499999999999994E-2</v>
      </c>
      <c r="K94" s="106">
        <f>(($K$93+$K$110)/(1-$J$94)*I94)</f>
        <v>0</v>
      </c>
    </row>
    <row r="95" spans="1:13" s="1" customFormat="1" ht="21.75" customHeight="1" thickTop="1" thickBot="1" x14ac:dyDescent="0.25">
      <c r="A95" s="142"/>
      <c r="B95" s="164"/>
      <c r="C95" s="165"/>
      <c r="D95" s="165"/>
      <c r="E95" s="166"/>
      <c r="F95" s="149" t="s">
        <v>132</v>
      </c>
      <c r="G95" s="150"/>
      <c r="H95" s="151"/>
      <c r="I95" s="49">
        <v>0.03</v>
      </c>
      <c r="J95" s="147"/>
      <c r="K95" s="106">
        <f>(($K$93+$K$110)/(1-$J$94)*I95)</f>
        <v>0</v>
      </c>
    </row>
    <row r="96" spans="1:13" s="1" customFormat="1" ht="21.75" customHeight="1" thickTop="1" thickBot="1" x14ac:dyDescent="0.25">
      <c r="A96" s="142"/>
      <c r="B96" s="143"/>
      <c r="C96" s="144"/>
      <c r="D96" s="144"/>
      <c r="E96" s="145"/>
      <c r="F96" s="152" t="s">
        <v>84</v>
      </c>
      <c r="G96" s="153"/>
      <c r="H96" s="154"/>
      <c r="I96" s="49">
        <v>0</v>
      </c>
      <c r="J96" s="147"/>
      <c r="K96" s="106">
        <f>(($K$93+$K$110)/(1-$J$94)*I96)</f>
        <v>0</v>
      </c>
    </row>
    <row r="97" spans="1:11" s="1" customFormat="1" ht="21.75" customHeight="1" thickTop="1" thickBot="1" x14ac:dyDescent="0.25">
      <c r="A97" s="142"/>
      <c r="B97" s="149" t="s">
        <v>17</v>
      </c>
      <c r="C97" s="150"/>
      <c r="D97" s="150"/>
      <c r="E97" s="151"/>
      <c r="F97" s="149" t="s">
        <v>133</v>
      </c>
      <c r="G97" s="150"/>
      <c r="H97" s="151"/>
      <c r="I97" s="49">
        <v>0.05</v>
      </c>
      <c r="J97" s="148"/>
      <c r="K97" s="106">
        <f>(($K$93+$K$110)/(1-$J$94)*I97)</f>
        <v>0</v>
      </c>
    </row>
    <row r="98" spans="1:11" s="1" customFormat="1" ht="21.75" customHeight="1" thickTop="1" thickBot="1" x14ac:dyDescent="0.25">
      <c r="A98" s="97" t="s">
        <v>66</v>
      </c>
      <c r="B98" s="35"/>
      <c r="C98" s="35"/>
      <c r="D98" s="35"/>
      <c r="E98" s="35"/>
      <c r="F98" s="35"/>
      <c r="G98" s="35"/>
      <c r="H98" s="35"/>
      <c r="I98" s="31"/>
      <c r="J98" s="31">
        <f>J91+J92+J94</f>
        <v>8.6499999999999994E-2</v>
      </c>
      <c r="K98" s="17">
        <f>SUM(K93+K94+K95+K96+K97)</f>
        <v>0</v>
      </c>
    </row>
    <row r="99" spans="1:11" s="1" customFormat="1" ht="19.5" customHeight="1" thickTop="1" x14ac:dyDescent="0.2">
      <c r="A99" s="155" t="s">
        <v>134</v>
      </c>
      <c r="B99" s="156"/>
      <c r="C99" s="156"/>
      <c r="D99" s="156"/>
      <c r="E99" s="156"/>
      <c r="F99" s="156"/>
      <c r="G99" s="156"/>
      <c r="H99" s="156"/>
      <c r="I99" s="156"/>
      <c r="J99" s="156"/>
      <c r="K99" s="157"/>
    </row>
    <row r="100" spans="1:11" s="1" customFormat="1" ht="30" customHeight="1" x14ac:dyDescent="0.2">
      <c r="A100" s="158" t="s">
        <v>135</v>
      </c>
      <c r="B100" s="159"/>
      <c r="C100" s="159"/>
      <c r="D100" s="159"/>
      <c r="E100" s="159"/>
      <c r="F100" s="159"/>
      <c r="G100" s="159"/>
      <c r="H100" s="159"/>
      <c r="I100" s="159"/>
      <c r="J100" s="159"/>
      <c r="K100" s="160"/>
    </row>
    <row r="101" spans="1:11" s="1" customFormat="1" ht="21" customHeight="1" x14ac:dyDescent="0.2">
      <c r="A101" s="158" t="s">
        <v>136</v>
      </c>
      <c r="B101" s="159"/>
      <c r="C101" s="159"/>
      <c r="D101" s="159"/>
      <c r="E101" s="159"/>
      <c r="F101" s="159"/>
      <c r="G101" s="159"/>
      <c r="H101" s="159"/>
      <c r="I101" s="159"/>
      <c r="J101" s="159"/>
      <c r="K101" s="160"/>
    </row>
    <row r="102" spans="1:11" ht="39.75" customHeight="1" thickBot="1" x14ac:dyDescent="0.25">
      <c r="A102" s="161" t="s">
        <v>137</v>
      </c>
      <c r="B102" s="162"/>
      <c r="C102" s="162"/>
      <c r="D102" s="162"/>
      <c r="E102" s="162"/>
      <c r="F102" s="162"/>
      <c r="G102" s="162"/>
      <c r="H102" s="162"/>
      <c r="I102" s="162"/>
      <c r="J102" s="162"/>
      <c r="K102" s="163"/>
    </row>
    <row r="103" spans="1:11" ht="21.75" customHeight="1" thickTop="1" thickBot="1" x14ac:dyDescent="0.25">
      <c r="A103" s="135" t="s">
        <v>60</v>
      </c>
      <c r="B103" s="136"/>
      <c r="C103" s="136"/>
      <c r="D103" s="136"/>
      <c r="E103" s="136"/>
      <c r="F103" s="136"/>
      <c r="G103" s="136"/>
      <c r="H103" s="136"/>
      <c r="I103" s="136"/>
      <c r="J103" s="136"/>
      <c r="K103" s="137"/>
    </row>
    <row r="104" spans="1:11" ht="21.75" customHeight="1" thickTop="1" thickBot="1" x14ac:dyDescent="0.25">
      <c r="A104" s="138" t="s">
        <v>61</v>
      </c>
      <c r="B104" s="139"/>
      <c r="C104" s="139"/>
      <c r="D104" s="139"/>
      <c r="E104" s="139"/>
      <c r="F104" s="139"/>
      <c r="G104" s="139"/>
      <c r="H104" s="139"/>
      <c r="I104" s="139"/>
      <c r="J104" s="140"/>
      <c r="K104" s="98" t="s">
        <v>57</v>
      </c>
    </row>
    <row r="105" spans="1:11" ht="21.75" customHeight="1" thickTop="1" thickBot="1" x14ac:dyDescent="0.25">
      <c r="A105" s="98" t="s">
        <v>25</v>
      </c>
      <c r="B105" s="129" t="s">
        <v>23</v>
      </c>
      <c r="C105" s="130"/>
      <c r="D105" s="130"/>
      <c r="E105" s="130"/>
      <c r="F105" s="130"/>
      <c r="G105" s="130"/>
      <c r="H105" s="130"/>
      <c r="I105" s="130"/>
      <c r="J105" s="131"/>
      <c r="K105" s="79">
        <f>K27</f>
        <v>0</v>
      </c>
    </row>
    <row r="106" spans="1:11" ht="21.75" customHeight="1" thickTop="1" thickBot="1" x14ac:dyDescent="0.25">
      <c r="A106" s="98" t="s">
        <v>27</v>
      </c>
      <c r="B106" s="141" t="s">
        <v>62</v>
      </c>
      <c r="C106" s="141"/>
      <c r="D106" s="141"/>
      <c r="E106" s="141"/>
      <c r="F106" s="141"/>
      <c r="G106" s="141"/>
      <c r="H106" s="141"/>
      <c r="I106" s="141"/>
      <c r="J106" s="141"/>
      <c r="K106" s="79">
        <f>K59</f>
        <v>0</v>
      </c>
    </row>
    <row r="107" spans="1:11" ht="21.75" customHeight="1" thickTop="1" thickBot="1" x14ac:dyDescent="0.25">
      <c r="A107" s="98" t="s">
        <v>28</v>
      </c>
      <c r="B107" s="129" t="s">
        <v>63</v>
      </c>
      <c r="C107" s="130"/>
      <c r="D107" s="130"/>
      <c r="E107" s="130"/>
      <c r="F107" s="130"/>
      <c r="G107" s="130"/>
      <c r="H107" s="130"/>
      <c r="I107" s="130"/>
      <c r="J107" s="131"/>
      <c r="K107" s="79">
        <f>K68</f>
        <v>0</v>
      </c>
    </row>
    <row r="108" spans="1:11" ht="21.75" customHeight="1" thickTop="1" thickBot="1" x14ac:dyDescent="0.25">
      <c r="A108" s="98" t="s">
        <v>30</v>
      </c>
      <c r="B108" s="129" t="s">
        <v>64</v>
      </c>
      <c r="C108" s="130"/>
      <c r="D108" s="130"/>
      <c r="E108" s="130"/>
      <c r="F108" s="130"/>
      <c r="G108" s="130"/>
      <c r="H108" s="130"/>
      <c r="I108" s="130"/>
      <c r="J108" s="131"/>
      <c r="K108" s="79">
        <f>K80</f>
        <v>0</v>
      </c>
    </row>
    <row r="109" spans="1:11" ht="21.75" customHeight="1" thickTop="1" thickBot="1" x14ac:dyDescent="0.25">
      <c r="A109" s="98" t="s">
        <v>31</v>
      </c>
      <c r="B109" s="129" t="s">
        <v>83</v>
      </c>
      <c r="C109" s="130"/>
      <c r="D109" s="130"/>
      <c r="E109" s="130"/>
      <c r="F109" s="130"/>
      <c r="G109" s="130"/>
      <c r="H109" s="130"/>
      <c r="I109" s="130"/>
      <c r="J109" s="131"/>
      <c r="K109" s="79">
        <f>K88</f>
        <v>0</v>
      </c>
    </row>
    <row r="110" spans="1:11" ht="21.75" customHeight="1" thickTop="1" thickBot="1" x14ac:dyDescent="0.25">
      <c r="A110" s="135" t="s">
        <v>65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7">
        <f>SUM(K105:K109)</f>
        <v>0</v>
      </c>
    </row>
    <row r="111" spans="1:11" s="1" customFormat="1" ht="21.75" customHeight="1" thickTop="1" thickBot="1" x14ac:dyDescent="0.25">
      <c r="A111" s="98" t="s">
        <v>32</v>
      </c>
      <c r="B111" s="129" t="s">
        <v>82</v>
      </c>
      <c r="C111" s="130"/>
      <c r="D111" s="130"/>
      <c r="E111" s="130"/>
      <c r="F111" s="130"/>
      <c r="G111" s="130"/>
      <c r="H111" s="130"/>
      <c r="I111" s="130"/>
      <c r="J111" s="131"/>
      <c r="K111" s="79">
        <f>K98</f>
        <v>0</v>
      </c>
    </row>
    <row r="112" spans="1:11" ht="34.15" customHeight="1" thickTop="1" thickBot="1" x14ac:dyDescent="0.25">
      <c r="A112" s="132" t="s">
        <v>67</v>
      </c>
      <c r="B112" s="133"/>
      <c r="C112" s="133"/>
      <c r="D112" s="133"/>
      <c r="E112" s="133"/>
      <c r="F112" s="133"/>
      <c r="G112" s="133"/>
      <c r="H112" s="133"/>
      <c r="I112" s="133"/>
      <c r="J112" s="134"/>
      <c r="K112" s="36">
        <f>K110+K111</f>
        <v>0</v>
      </c>
    </row>
    <row r="113" spans="1:11" ht="14.25" customHeight="1" thickTop="1" thickBot="1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</row>
    <row r="114" spans="1:11" ht="30" customHeight="1" thickTop="1" thickBot="1" x14ac:dyDescent="0.25">
      <c r="A114" s="132" t="s">
        <v>170</v>
      </c>
      <c r="B114" s="133"/>
      <c r="C114" s="133"/>
      <c r="D114" s="133"/>
      <c r="E114" s="133"/>
      <c r="F114" s="133"/>
      <c r="G114" s="133"/>
      <c r="H114" s="133"/>
      <c r="I114" s="133"/>
      <c r="J114" s="134"/>
      <c r="K114" s="36">
        <f>K112*K14</f>
        <v>0</v>
      </c>
    </row>
    <row r="115" spans="1:11" ht="61.5" customHeight="1" thickTop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31.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36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36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048504" ht="12.75" customHeight="1" x14ac:dyDescent="0.2"/>
    <row r="1048505" ht="12.75" customHeight="1" x14ac:dyDescent="0.2"/>
    <row r="1048506" ht="12.75" customHeight="1" x14ac:dyDescent="0.2"/>
    <row r="1048507" ht="12.75" customHeight="1" x14ac:dyDescent="0.2"/>
    <row r="1048508" ht="12.75" customHeight="1" x14ac:dyDescent="0.2"/>
    <row r="1048509" ht="12.75" customHeight="1" x14ac:dyDescent="0.2"/>
    <row r="1048510" ht="12.75" customHeight="1" x14ac:dyDescent="0.2"/>
    <row r="1048511" ht="12.75" customHeight="1" x14ac:dyDescent="0.2"/>
    <row r="1048512" ht="12.75" customHeight="1" x14ac:dyDescent="0.2"/>
    <row r="1048513" ht="12.75" customHeight="1" x14ac:dyDescent="0.2"/>
    <row r="1048514" ht="12.75" customHeight="1" x14ac:dyDescent="0.2"/>
    <row r="1048515" ht="12.75" customHeight="1" x14ac:dyDescent="0.2"/>
    <row r="1048516" ht="12.75" customHeight="1" x14ac:dyDescent="0.2"/>
    <row r="1048517" ht="12.75" customHeight="1" x14ac:dyDescent="0.2"/>
    <row r="1048518" ht="12.75" customHeight="1" x14ac:dyDescent="0.2"/>
    <row r="1048519" ht="12.75" customHeight="1" x14ac:dyDescent="0.2"/>
    <row r="1048520" ht="12.75" customHeight="1" x14ac:dyDescent="0.2"/>
    <row r="1048521" ht="12.75" customHeight="1" x14ac:dyDescent="0.2"/>
    <row r="1048522" ht="12.75" customHeight="1" x14ac:dyDescent="0.2"/>
    <row r="1048523" ht="12.75" customHeight="1" x14ac:dyDescent="0.2"/>
    <row r="1048524" ht="12.75" customHeight="1" x14ac:dyDescent="0.2"/>
    <row r="1048525" ht="12.75" customHeight="1" x14ac:dyDescent="0.2"/>
    <row r="1048526" ht="12.75" customHeight="1" x14ac:dyDescent="0.2"/>
    <row r="1048527" ht="12.75" customHeight="1" x14ac:dyDescent="0.2"/>
    <row r="1048528" ht="12.75" customHeight="1" x14ac:dyDescent="0.2"/>
    <row r="1048529" ht="12.75" customHeight="1" x14ac:dyDescent="0.2"/>
    <row r="1048530" ht="12.75" customHeight="1" x14ac:dyDescent="0.2"/>
    <row r="1048531" ht="12.75" customHeight="1" x14ac:dyDescent="0.2"/>
    <row r="1048532" ht="12.75" customHeight="1" x14ac:dyDescent="0.2"/>
    <row r="1048533" ht="12.75" customHeight="1" x14ac:dyDescent="0.2"/>
    <row r="1048534" ht="12.75" customHeight="1" x14ac:dyDescent="0.2"/>
  </sheetData>
  <mergeCells count="115">
    <mergeCell ref="A114:J114"/>
    <mergeCell ref="B109:J109"/>
    <mergeCell ref="A110:J110"/>
    <mergeCell ref="B111:J111"/>
    <mergeCell ref="A112:J112"/>
    <mergeCell ref="A103:K103"/>
    <mergeCell ref="A104:J104"/>
    <mergeCell ref="B105:J105"/>
    <mergeCell ref="B106:J106"/>
    <mergeCell ref="B107:J107"/>
    <mergeCell ref="B108:J108"/>
    <mergeCell ref="B97:E97"/>
    <mergeCell ref="F97:H97"/>
    <mergeCell ref="A99:K99"/>
    <mergeCell ref="A100:K100"/>
    <mergeCell ref="A101:K101"/>
    <mergeCell ref="A102:K102"/>
    <mergeCell ref="A88:J88"/>
    <mergeCell ref="A89:K89"/>
    <mergeCell ref="A90:J90"/>
    <mergeCell ref="A93:A97"/>
    <mergeCell ref="B93:H93"/>
    <mergeCell ref="B94:E96"/>
    <mergeCell ref="F94:H94"/>
    <mergeCell ref="J94:J97"/>
    <mergeCell ref="F95:H95"/>
    <mergeCell ref="F96:H96"/>
    <mergeCell ref="A82:K82"/>
    <mergeCell ref="A83:K83"/>
    <mergeCell ref="A84:J84"/>
    <mergeCell ref="B85:J85"/>
    <mergeCell ref="A86:A87"/>
    <mergeCell ref="B86:C87"/>
    <mergeCell ref="D86:J86"/>
    <mergeCell ref="D87:J87"/>
    <mergeCell ref="B76:I76"/>
    <mergeCell ref="B77:I77"/>
    <mergeCell ref="B78:I78"/>
    <mergeCell ref="B79:I79"/>
    <mergeCell ref="A80:I80"/>
    <mergeCell ref="A81:K81"/>
    <mergeCell ref="A70:K70"/>
    <mergeCell ref="A71:K71"/>
    <mergeCell ref="B72:I72"/>
    <mergeCell ref="B73:I73"/>
    <mergeCell ref="B74:I74"/>
    <mergeCell ref="B75:I75"/>
    <mergeCell ref="B64:I64"/>
    <mergeCell ref="B65:I65"/>
    <mergeCell ref="B66:I66"/>
    <mergeCell ref="B67:I67"/>
    <mergeCell ref="A68:I68"/>
    <mergeCell ref="A69:K69"/>
    <mergeCell ref="B58:J58"/>
    <mergeCell ref="B59:I59"/>
    <mergeCell ref="A60:K60"/>
    <mergeCell ref="A61:K61"/>
    <mergeCell ref="B62:I62"/>
    <mergeCell ref="B63:I63"/>
    <mergeCell ref="B52:J52"/>
    <mergeCell ref="A53:K53"/>
    <mergeCell ref="A54:K54"/>
    <mergeCell ref="A55:K55"/>
    <mergeCell ref="B56:I56"/>
    <mergeCell ref="B57:I57"/>
    <mergeCell ref="G45:I45"/>
    <mergeCell ref="A46:I46"/>
    <mergeCell ref="A48:K48"/>
    <mergeCell ref="B49:J49"/>
    <mergeCell ref="B50:J50"/>
    <mergeCell ref="B51:J51"/>
    <mergeCell ref="B39:I39"/>
    <mergeCell ref="B40:I40"/>
    <mergeCell ref="B41:I41"/>
    <mergeCell ref="B42:I42"/>
    <mergeCell ref="B43:I43"/>
    <mergeCell ref="B44:E44"/>
    <mergeCell ref="H44:I44"/>
    <mergeCell ref="B33:I33"/>
    <mergeCell ref="B34:I34"/>
    <mergeCell ref="B35:I35"/>
    <mergeCell ref="A36:K36"/>
    <mergeCell ref="A37:K37"/>
    <mergeCell ref="B38:I38"/>
    <mergeCell ref="A27:J27"/>
    <mergeCell ref="A28:K28"/>
    <mergeCell ref="A29:K29"/>
    <mergeCell ref="A30:K30"/>
    <mergeCell ref="A31:K31"/>
    <mergeCell ref="B32:I32"/>
    <mergeCell ref="A21:K21"/>
    <mergeCell ref="A22:J22"/>
    <mergeCell ref="B24:D24"/>
    <mergeCell ref="H24:J24"/>
    <mergeCell ref="B25:J25"/>
    <mergeCell ref="A26:K26"/>
    <mergeCell ref="B10:E10"/>
    <mergeCell ref="F10:K10"/>
    <mergeCell ref="A15:K15"/>
    <mergeCell ref="A16:K16"/>
    <mergeCell ref="B17:J17"/>
    <mergeCell ref="B20:J20"/>
    <mergeCell ref="A6:C6"/>
    <mergeCell ref="D6:K6"/>
    <mergeCell ref="A7:C7"/>
    <mergeCell ref="D7:F7"/>
    <mergeCell ref="H7:K7"/>
    <mergeCell ref="A8:C8"/>
    <mergeCell ref="D8:K8"/>
    <mergeCell ref="A1:K1"/>
    <mergeCell ref="A2:K2"/>
    <mergeCell ref="A3:K3"/>
    <mergeCell ref="A4:K4"/>
    <mergeCell ref="A5:C5"/>
    <mergeCell ref="D5:K5"/>
  </mergeCells>
  <printOptions horizontalCentered="1"/>
  <pageMargins left="0.47244094488188981" right="0.47244094488188981" top="0.39370078740157483" bottom="0.39370078740157483" header="0.51181102362204722" footer="0.51181102362204722"/>
  <pageSetup paperSize="9" scale="80" firstPageNumber="0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F1048533"/>
  <sheetViews>
    <sheetView tabSelected="1" topLeftCell="A4" zoomScaleNormal="100" workbookViewId="0">
      <selection activeCell="D5" sqref="D5:K7"/>
    </sheetView>
  </sheetViews>
  <sheetFormatPr defaultColWidth="8.7109375" defaultRowHeight="15.75" x14ac:dyDescent="0.2"/>
  <cols>
    <col min="1" max="1" width="6.28515625" style="2" customWidth="1"/>
    <col min="2" max="2" width="7" style="2" customWidth="1"/>
    <col min="3" max="3" width="14.28515625" style="2" customWidth="1"/>
    <col min="4" max="4" width="5.85546875" style="2" customWidth="1"/>
    <col min="5" max="5" width="6.7109375" style="2" customWidth="1"/>
    <col min="6" max="9" width="12.42578125" style="2" customWidth="1"/>
    <col min="10" max="10" width="10.7109375" style="2" customWidth="1"/>
    <col min="11" max="11" width="16.7109375" style="2" customWidth="1"/>
    <col min="12" max="252" width="12.42578125" style="2" customWidth="1"/>
    <col min="253" max="1020" width="12.42578125" style="3" customWidth="1"/>
    <col min="1021" max="16384" width="8.7109375" style="3"/>
  </cols>
  <sheetData>
    <row r="1" spans="1:11" x14ac:dyDescent="0.2">
      <c r="A1" s="205" t="s">
        <v>93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x14ac:dyDescent="0.2">
      <c r="A2" s="205" t="s">
        <v>94</v>
      </c>
      <c r="B2" s="205"/>
      <c r="C2" s="205"/>
      <c r="D2" s="205"/>
      <c r="E2" s="205"/>
      <c r="F2" s="205"/>
      <c r="G2" s="205"/>
      <c r="H2" s="205"/>
      <c r="I2" s="205"/>
      <c r="J2" s="206"/>
      <c r="K2" s="206"/>
    </row>
    <row r="3" spans="1:11" ht="29.25" customHeight="1" thickBot="1" x14ac:dyDescent="0.25">
      <c r="A3" s="207" t="s">
        <v>183</v>
      </c>
      <c r="B3" s="207"/>
      <c r="C3" s="207"/>
      <c r="D3" s="207"/>
      <c r="E3" s="207"/>
      <c r="F3" s="207"/>
      <c r="G3" s="207"/>
      <c r="H3" s="207"/>
      <c r="I3" s="207"/>
      <c r="J3" s="208"/>
      <c r="K3" s="208"/>
    </row>
    <row r="4" spans="1:11" ht="21.75" customHeight="1" thickTop="1" thickBot="1" x14ac:dyDescent="0.25">
      <c r="A4" s="132" t="s">
        <v>18</v>
      </c>
      <c r="B4" s="133"/>
      <c r="C4" s="133"/>
      <c r="D4" s="133"/>
      <c r="E4" s="133"/>
      <c r="F4" s="133"/>
      <c r="G4" s="133"/>
      <c r="H4" s="133"/>
      <c r="I4" s="133"/>
      <c r="J4" s="229"/>
      <c r="K4" s="230"/>
    </row>
    <row r="5" spans="1:11" ht="21.75" customHeight="1" thickTop="1" thickBot="1" x14ac:dyDescent="0.25">
      <c r="A5" s="215" t="s">
        <v>0</v>
      </c>
      <c r="B5" s="215"/>
      <c r="C5" s="215"/>
      <c r="D5" s="220" t="s">
        <v>157</v>
      </c>
      <c r="E5" s="221"/>
      <c r="F5" s="221"/>
      <c r="G5" s="221"/>
      <c r="H5" s="221"/>
      <c r="I5" s="221"/>
      <c r="J5" s="222"/>
      <c r="K5" s="223"/>
    </row>
    <row r="6" spans="1:11" ht="21.75" customHeight="1" thickTop="1" thickBot="1" x14ac:dyDescent="0.25">
      <c r="A6" s="216" t="s">
        <v>1</v>
      </c>
      <c r="B6" s="216"/>
      <c r="C6" s="216"/>
      <c r="D6" s="224" t="s">
        <v>187</v>
      </c>
      <c r="E6" s="222"/>
      <c r="F6" s="222"/>
      <c r="G6" s="222"/>
      <c r="H6" s="222"/>
      <c r="I6" s="222"/>
      <c r="J6" s="222"/>
      <c r="K6" s="223"/>
    </row>
    <row r="7" spans="1:11" ht="21.75" customHeight="1" thickTop="1" thickBot="1" x14ac:dyDescent="0.25">
      <c r="A7" s="216" t="s">
        <v>2</v>
      </c>
      <c r="B7" s="216"/>
      <c r="C7" s="216"/>
      <c r="D7" s="217">
        <v>46168</v>
      </c>
      <c r="E7" s="218"/>
      <c r="F7" s="219"/>
      <c r="G7" s="39" t="s">
        <v>3</v>
      </c>
      <c r="H7" s="231" t="s">
        <v>188</v>
      </c>
      <c r="I7" s="232"/>
      <c r="J7" s="232"/>
      <c r="K7" s="233"/>
    </row>
    <row r="8" spans="1:11" ht="21.75" customHeight="1" thickTop="1" thickBot="1" x14ac:dyDescent="0.25">
      <c r="A8" s="209" t="s">
        <v>19</v>
      </c>
      <c r="B8" s="209"/>
      <c r="C8" s="209"/>
      <c r="D8" s="225" t="s">
        <v>174</v>
      </c>
      <c r="E8" s="226"/>
      <c r="F8" s="226"/>
      <c r="G8" s="226"/>
      <c r="H8" s="226"/>
      <c r="I8" s="226"/>
      <c r="J8" s="227"/>
      <c r="K8" s="228"/>
    </row>
    <row r="9" spans="1:11" ht="21.75" customHeight="1" thickTop="1" thickBot="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4"/>
    </row>
    <row r="10" spans="1:11" ht="21.75" customHeight="1" thickTop="1" thickBot="1" x14ac:dyDescent="0.25">
      <c r="A10" s="40" t="s">
        <v>20</v>
      </c>
      <c r="B10" s="210" t="s">
        <v>4</v>
      </c>
      <c r="C10" s="210"/>
      <c r="D10" s="210"/>
      <c r="E10" s="210"/>
      <c r="F10" s="211" t="s">
        <v>118</v>
      </c>
      <c r="G10" s="211"/>
      <c r="H10" s="211"/>
      <c r="I10" s="211"/>
      <c r="J10" s="211"/>
      <c r="K10" s="211"/>
    </row>
    <row r="11" spans="1:11" ht="21.75" customHeight="1" thickTop="1" thickBot="1" x14ac:dyDescent="0.25">
      <c r="A11" s="7" t="s">
        <v>20</v>
      </c>
      <c r="B11" s="8" t="s">
        <v>5</v>
      </c>
      <c r="C11" s="8"/>
      <c r="D11" s="8"/>
      <c r="E11" s="8"/>
      <c r="F11" s="8"/>
      <c r="G11" s="8"/>
      <c r="H11" s="8"/>
      <c r="I11" s="8"/>
      <c r="J11" s="8"/>
      <c r="K11" s="41">
        <v>12</v>
      </c>
    </row>
    <row r="12" spans="1:11" ht="21.75" customHeight="1" thickTop="1" thickBot="1" x14ac:dyDescent="0.25">
      <c r="A12" s="7" t="s">
        <v>20</v>
      </c>
      <c r="B12" s="9" t="s">
        <v>74</v>
      </c>
      <c r="C12" s="9"/>
      <c r="D12" s="9"/>
      <c r="E12" s="9"/>
      <c r="F12" s="9"/>
      <c r="G12" s="9"/>
      <c r="H12" s="9"/>
      <c r="I12" s="9"/>
      <c r="J12" s="9"/>
      <c r="K12" s="42" t="s">
        <v>176</v>
      </c>
    </row>
    <row r="13" spans="1:11" ht="21.75" customHeight="1" thickTop="1" thickBot="1" x14ac:dyDescent="0.25">
      <c r="A13" s="7" t="s">
        <v>20</v>
      </c>
      <c r="B13" s="9" t="s">
        <v>6</v>
      </c>
      <c r="C13" s="9"/>
      <c r="D13" s="9"/>
      <c r="E13" s="9"/>
      <c r="F13" s="9"/>
      <c r="G13" s="9"/>
      <c r="H13" s="9"/>
      <c r="I13" s="9"/>
      <c r="J13" s="9"/>
      <c r="K13" s="42" t="s">
        <v>119</v>
      </c>
    </row>
    <row r="14" spans="1:11" ht="21.75" customHeight="1" thickTop="1" thickBot="1" x14ac:dyDescent="0.25">
      <c r="A14" s="7" t="s">
        <v>20</v>
      </c>
      <c r="B14" s="9" t="s">
        <v>7</v>
      </c>
      <c r="C14" s="9"/>
      <c r="D14" s="9"/>
      <c r="E14" s="9"/>
      <c r="F14" s="9"/>
      <c r="G14" s="9"/>
      <c r="H14" s="9"/>
      <c r="I14" s="9"/>
      <c r="J14" s="9"/>
      <c r="K14" s="43">
        <v>1</v>
      </c>
    </row>
    <row r="15" spans="1:11" ht="23.25" customHeight="1" thickTop="1" thickBot="1" x14ac:dyDescent="0.25">
      <c r="A15" s="212"/>
      <c r="B15" s="213"/>
      <c r="C15" s="213"/>
      <c r="D15" s="213"/>
      <c r="E15" s="213"/>
      <c r="F15" s="213"/>
      <c r="G15" s="213"/>
      <c r="H15" s="213"/>
      <c r="I15" s="213"/>
      <c r="J15" s="213"/>
      <c r="K15" s="214"/>
    </row>
    <row r="16" spans="1:11" ht="21.75" customHeight="1" thickTop="1" thickBot="1" x14ac:dyDescent="0.25">
      <c r="A16" s="142" t="s">
        <v>21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1:11" ht="24" customHeight="1" thickTop="1" thickBot="1" x14ac:dyDescent="0.25">
      <c r="A17" s="78">
        <v>1</v>
      </c>
      <c r="B17" s="197" t="s">
        <v>175</v>
      </c>
      <c r="C17" s="198"/>
      <c r="D17" s="198"/>
      <c r="E17" s="198"/>
      <c r="F17" s="198"/>
      <c r="G17" s="198"/>
      <c r="H17" s="198"/>
      <c r="I17" s="198"/>
      <c r="J17" s="199"/>
      <c r="K17" s="44"/>
    </row>
    <row r="18" spans="1:11" ht="21.75" customHeight="1" thickTop="1" thickBot="1" x14ac:dyDescent="0.25">
      <c r="A18" s="78">
        <v>2</v>
      </c>
      <c r="B18" s="9" t="s">
        <v>8</v>
      </c>
      <c r="C18" s="9"/>
      <c r="D18" s="9"/>
      <c r="E18" s="9"/>
      <c r="F18" s="9"/>
      <c r="G18" s="9"/>
      <c r="H18" s="9"/>
      <c r="I18" s="9"/>
      <c r="J18" s="9"/>
      <c r="K18" s="42" t="s">
        <v>171</v>
      </c>
    </row>
    <row r="19" spans="1:11" ht="21.75" customHeight="1" thickTop="1" thickBot="1" x14ac:dyDescent="0.25">
      <c r="A19" s="78">
        <v>3</v>
      </c>
      <c r="B19" s="9" t="s">
        <v>9</v>
      </c>
      <c r="C19" s="9"/>
      <c r="D19" s="9"/>
      <c r="E19" s="9"/>
      <c r="F19" s="9"/>
      <c r="G19" s="9"/>
      <c r="H19" s="9"/>
      <c r="I19" s="9"/>
      <c r="J19" s="9"/>
      <c r="K19" s="45" t="s">
        <v>177</v>
      </c>
    </row>
    <row r="20" spans="1:11" ht="21.75" customHeight="1" thickTop="1" thickBot="1" x14ac:dyDescent="0.25">
      <c r="A20" s="109">
        <v>4</v>
      </c>
      <c r="B20" s="195" t="s">
        <v>22</v>
      </c>
      <c r="C20" s="196"/>
      <c r="D20" s="196"/>
      <c r="E20" s="196"/>
      <c r="F20" s="196"/>
      <c r="G20" s="196"/>
      <c r="H20" s="196"/>
      <c r="I20" s="196"/>
      <c r="J20" s="196"/>
      <c r="K20" s="46"/>
    </row>
    <row r="21" spans="1:11" ht="23.25" customHeight="1" thickTop="1" thickBot="1" x14ac:dyDescent="0.25">
      <c r="A21" s="234"/>
      <c r="B21" s="235"/>
      <c r="C21" s="235"/>
      <c r="D21" s="235"/>
      <c r="E21" s="235"/>
      <c r="F21" s="235"/>
      <c r="G21" s="235"/>
      <c r="H21" s="235"/>
      <c r="I21" s="235"/>
      <c r="J21" s="235"/>
      <c r="K21" s="236"/>
    </row>
    <row r="22" spans="1:11" ht="21.75" customHeight="1" thickTop="1" thickBot="1" x14ac:dyDescent="0.25">
      <c r="A22" s="142" t="s">
        <v>77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08" t="s">
        <v>24</v>
      </c>
    </row>
    <row r="23" spans="1:11" ht="21.75" customHeight="1" thickTop="1" thickBot="1" x14ac:dyDescent="0.25">
      <c r="A23" s="78" t="s">
        <v>25</v>
      </c>
      <c r="B23" s="9" t="s">
        <v>26</v>
      </c>
      <c r="C23" s="9"/>
      <c r="D23" s="9"/>
      <c r="E23" s="9"/>
      <c r="F23" s="9"/>
      <c r="G23" s="9"/>
      <c r="H23" s="9"/>
      <c r="I23" s="9"/>
      <c r="J23" s="13"/>
      <c r="K23" s="79"/>
    </row>
    <row r="24" spans="1:11" ht="21.75" customHeight="1" thickTop="1" thickBot="1" x14ac:dyDescent="0.25">
      <c r="A24" s="78" t="s">
        <v>27</v>
      </c>
      <c r="B24" s="130" t="s">
        <v>85</v>
      </c>
      <c r="C24" s="130"/>
      <c r="D24" s="130"/>
      <c r="E24" s="130"/>
      <c r="F24" s="130"/>
      <c r="G24" s="130"/>
      <c r="H24" s="130"/>
      <c r="I24" s="130"/>
      <c r="J24" s="131"/>
      <c r="K24" s="79">
        <v>0</v>
      </c>
    </row>
    <row r="25" spans="1:11" ht="21.6" hidden="1" customHeight="1" thickBot="1" x14ac:dyDescent="0.25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3"/>
    </row>
    <row r="26" spans="1:11" ht="21.75" customHeight="1" thickTop="1" thickBot="1" x14ac:dyDescent="0.25">
      <c r="A26" s="135" t="s">
        <v>76</v>
      </c>
      <c r="B26" s="136"/>
      <c r="C26" s="136"/>
      <c r="D26" s="136"/>
      <c r="E26" s="136"/>
      <c r="F26" s="136"/>
      <c r="G26" s="136"/>
      <c r="H26" s="136"/>
      <c r="I26" s="136"/>
      <c r="J26" s="137"/>
      <c r="K26" s="17">
        <f>SUM(K23:K24)</f>
        <v>0</v>
      </c>
    </row>
    <row r="27" spans="1:11" ht="20.25" customHeight="1" thickTop="1" x14ac:dyDescent="0.2">
      <c r="A27" s="173" t="s">
        <v>121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1"/>
    </row>
    <row r="28" spans="1:11" ht="16.5" customHeight="1" thickBot="1" x14ac:dyDescent="0.25">
      <c r="A28" s="237"/>
      <c r="B28" s="238"/>
      <c r="C28" s="238"/>
      <c r="D28" s="238"/>
      <c r="E28" s="238"/>
      <c r="F28" s="238"/>
      <c r="G28" s="238"/>
      <c r="H28" s="238"/>
      <c r="I28" s="238"/>
      <c r="J28" s="238"/>
      <c r="K28" s="239"/>
    </row>
    <row r="29" spans="1:11" ht="21.75" customHeight="1" thickTop="1" thickBot="1" x14ac:dyDescent="0.25">
      <c r="A29" s="135" t="s">
        <v>35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42"/>
    </row>
    <row r="30" spans="1:11" ht="21.75" customHeight="1" thickTop="1" thickBot="1" x14ac:dyDescent="0.25">
      <c r="A30" s="135" t="s">
        <v>99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42"/>
    </row>
    <row r="31" spans="1:11" ht="21.75" customHeight="1" thickTop="1" thickBot="1" x14ac:dyDescent="0.25">
      <c r="A31" s="32" t="s">
        <v>25</v>
      </c>
      <c r="B31" s="204" t="s">
        <v>78</v>
      </c>
      <c r="C31" s="204"/>
      <c r="D31" s="204"/>
      <c r="E31" s="204"/>
      <c r="F31" s="204"/>
      <c r="G31" s="204"/>
      <c r="H31" s="204"/>
      <c r="I31" s="204"/>
      <c r="J31" s="19">
        <f>(1/12)</f>
        <v>8.3333333333333329E-2</v>
      </c>
      <c r="K31" s="79">
        <f>$K26*J31</f>
        <v>0</v>
      </c>
    </row>
    <row r="32" spans="1:11" ht="21.75" customHeight="1" thickTop="1" thickBot="1" x14ac:dyDescent="0.25">
      <c r="A32" s="32" t="s">
        <v>27</v>
      </c>
      <c r="B32" s="204" t="s">
        <v>98</v>
      </c>
      <c r="C32" s="204"/>
      <c r="D32" s="204"/>
      <c r="E32" s="204"/>
      <c r="F32" s="204"/>
      <c r="G32" s="204"/>
      <c r="H32" s="204"/>
      <c r="I32" s="204"/>
      <c r="J32" s="19">
        <f>1/60</f>
        <v>1.6666666666666666E-2</v>
      </c>
      <c r="K32" s="79">
        <f>$K$26*J32</f>
        <v>0</v>
      </c>
    </row>
    <row r="33" spans="1:13" ht="21.75" customHeight="1" thickTop="1" thickBot="1" x14ac:dyDescent="0.25">
      <c r="A33" s="32" t="s">
        <v>28</v>
      </c>
      <c r="B33" s="204" t="s">
        <v>97</v>
      </c>
      <c r="C33" s="204"/>
      <c r="D33" s="204"/>
      <c r="E33" s="204"/>
      <c r="F33" s="204"/>
      <c r="G33" s="204"/>
      <c r="H33" s="204"/>
      <c r="I33" s="204"/>
      <c r="J33" s="19">
        <f>(1/3/12)</f>
        <v>2.7777777777777776E-2</v>
      </c>
      <c r="K33" s="79">
        <f>$K$26*J33</f>
        <v>0</v>
      </c>
    </row>
    <row r="34" spans="1:13" ht="21.75" customHeight="1" thickTop="1" thickBot="1" x14ac:dyDescent="0.25">
      <c r="A34" s="112"/>
      <c r="B34" s="200" t="s">
        <v>45</v>
      </c>
      <c r="C34" s="200"/>
      <c r="D34" s="200"/>
      <c r="E34" s="200"/>
      <c r="F34" s="200"/>
      <c r="G34" s="200"/>
      <c r="H34" s="200"/>
      <c r="I34" s="200"/>
      <c r="J34" s="22">
        <f>SUM(J31:J33)</f>
        <v>0.12777777777777777</v>
      </c>
      <c r="K34" s="17">
        <f>SUM(K31:K33)</f>
        <v>0</v>
      </c>
    </row>
    <row r="35" spans="1:13" ht="43.5" customHeight="1" thickTop="1" thickBot="1" x14ac:dyDescent="0.25">
      <c r="A35" s="173" t="s">
        <v>160</v>
      </c>
      <c r="B35" s="190"/>
      <c r="C35" s="190"/>
      <c r="D35" s="190"/>
      <c r="E35" s="190"/>
      <c r="F35" s="190"/>
      <c r="G35" s="190"/>
      <c r="H35" s="190"/>
      <c r="I35" s="190"/>
      <c r="J35" s="190"/>
      <c r="K35" s="191"/>
    </row>
    <row r="36" spans="1:13" ht="21.75" customHeight="1" thickTop="1" thickBot="1" x14ac:dyDescent="0.25">
      <c r="A36" s="135" t="s">
        <v>86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42"/>
    </row>
    <row r="37" spans="1:13" ht="21.75" customHeight="1" thickTop="1" thickBot="1" x14ac:dyDescent="0.25">
      <c r="A37" s="78" t="s">
        <v>25</v>
      </c>
      <c r="B37" s="194" t="s">
        <v>36</v>
      </c>
      <c r="C37" s="194"/>
      <c r="D37" s="194"/>
      <c r="E37" s="194"/>
      <c r="F37" s="194"/>
      <c r="G37" s="194"/>
      <c r="H37" s="194"/>
      <c r="I37" s="194"/>
      <c r="J37" s="47">
        <v>0.2</v>
      </c>
      <c r="K37" s="79">
        <f>($K$26+$K$34)*J37</f>
        <v>0</v>
      </c>
      <c r="M37" s="52"/>
    </row>
    <row r="38" spans="1:13" ht="21.75" customHeight="1" thickTop="1" thickBot="1" x14ac:dyDescent="0.25">
      <c r="A38" s="78" t="s">
        <v>27</v>
      </c>
      <c r="B38" s="194" t="s">
        <v>37</v>
      </c>
      <c r="C38" s="194"/>
      <c r="D38" s="194"/>
      <c r="E38" s="194"/>
      <c r="F38" s="194"/>
      <c r="G38" s="194"/>
      <c r="H38" s="194"/>
      <c r="I38" s="194"/>
      <c r="J38" s="47">
        <v>1.4999999999999999E-2</v>
      </c>
      <c r="K38" s="79">
        <f t="shared" ref="K38:K44" si="0">($K$26+$K$34)*J38</f>
        <v>0</v>
      </c>
      <c r="M38" s="52"/>
    </row>
    <row r="39" spans="1:13" ht="21.75" customHeight="1" thickTop="1" thickBot="1" x14ac:dyDescent="0.25">
      <c r="A39" s="78" t="s">
        <v>28</v>
      </c>
      <c r="B39" s="194" t="s">
        <v>38</v>
      </c>
      <c r="C39" s="194"/>
      <c r="D39" s="194"/>
      <c r="E39" s="194"/>
      <c r="F39" s="194"/>
      <c r="G39" s="194"/>
      <c r="H39" s="194"/>
      <c r="I39" s="194"/>
      <c r="J39" s="47">
        <v>0.01</v>
      </c>
      <c r="K39" s="79">
        <f t="shared" si="0"/>
        <v>0</v>
      </c>
      <c r="M39" s="52"/>
    </row>
    <row r="40" spans="1:13" ht="21.75" customHeight="1" thickTop="1" thickBot="1" x14ac:dyDescent="0.25">
      <c r="A40" s="78" t="s">
        <v>30</v>
      </c>
      <c r="B40" s="194" t="s">
        <v>39</v>
      </c>
      <c r="C40" s="194"/>
      <c r="D40" s="194"/>
      <c r="E40" s="194"/>
      <c r="F40" s="194"/>
      <c r="G40" s="194"/>
      <c r="H40" s="194"/>
      <c r="I40" s="194"/>
      <c r="J40" s="47">
        <v>2E-3</v>
      </c>
      <c r="K40" s="79">
        <f t="shared" si="0"/>
        <v>0</v>
      </c>
      <c r="M40" s="52"/>
    </row>
    <row r="41" spans="1:13" ht="21.75" customHeight="1" thickTop="1" thickBot="1" x14ac:dyDescent="0.25">
      <c r="A41" s="78" t="s">
        <v>31</v>
      </c>
      <c r="B41" s="194" t="s">
        <v>40</v>
      </c>
      <c r="C41" s="194"/>
      <c r="D41" s="194"/>
      <c r="E41" s="194"/>
      <c r="F41" s="194"/>
      <c r="G41" s="194"/>
      <c r="H41" s="194"/>
      <c r="I41" s="194"/>
      <c r="J41" s="47">
        <v>2.5000000000000001E-2</v>
      </c>
      <c r="K41" s="79">
        <f t="shared" si="0"/>
        <v>0</v>
      </c>
      <c r="M41" s="52"/>
    </row>
    <row r="42" spans="1:13" ht="21.75" customHeight="1" thickTop="1" thickBot="1" x14ac:dyDescent="0.25">
      <c r="A42" s="78" t="s">
        <v>32</v>
      </c>
      <c r="B42" s="194" t="s">
        <v>41</v>
      </c>
      <c r="C42" s="194"/>
      <c r="D42" s="194"/>
      <c r="E42" s="194"/>
      <c r="F42" s="194"/>
      <c r="G42" s="194"/>
      <c r="H42" s="194"/>
      <c r="I42" s="194"/>
      <c r="J42" s="47">
        <v>0.08</v>
      </c>
      <c r="K42" s="79">
        <f t="shared" si="0"/>
        <v>0</v>
      </c>
      <c r="M42" s="52"/>
    </row>
    <row r="43" spans="1:13" ht="21.75" customHeight="1" thickTop="1" thickBot="1" x14ac:dyDescent="0.25">
      <c r="A43" s="78" t="s">
        <v>33</v>
      </c>
      <c r="B43" s="192" t="s">
        <v>10</v>
      </c>
      <c r="C43" s="192"/>
      <c r="D43" s="192"/>
      <c r="E43" s="192"/>
      <c r="F43" s="23"/>
      <c r="G43" s="24" t="s">
        <v>11</v>
      </c>
      <c r="H43" s="193"/>
      <c r="I43" s="193"/>
      <c r="J43" s="19">
        <f>F43*H43</f>
        <v>0</v>
      </c>
      <c r="K43" s="79">
        <f t="shared" si="0"/>
        <v>0</v>
      </c>
      <c r="M43" s="53"/>
    </row>
    <row r="44" spans="1:13" ht="21.75" customHeight="1" thickTop="1" thickBot="1" x14ac:dyDescent="0.25">
      <c r="A44" s="78" t="s">
        <v>42</v>
      </c>
      <c r="B44" s="9" t="s">
        <v>43</v>
      </c>
      <c r="C44" s="110"/>
      <c r="D44" s="110"/>
      <c r="E44" s="110"/>
      <c r="F44" s="26"/>
      <c r="G44" s="150"/>
      <c r="H44" s="150"/>
      <c r="I44" s="151"/>
      <c r="J44" s="29">
        <v>6.0000000000000001E-3</v>
      </c>
      <c r="K44" s="79">
        <f t="shared" si="0"/>
        <v>0</v>
      </c>
      <c r="M44" s="52"/>
    </row>
    <row r="45" spans="1:13" ht="21.75" customHeight="1" thickTop="1" thickBot="1" x14ac:dyDescent="0.25">
      <c r="A45" s="142" t="s">
        <v>45</v>
      </c>
      <c r="B45" s="142" t="s">
        <v>43</v>
      </c>
      <c r="C45" s="142"/>
      <c r="D45" s="142"/>
      <c r="E45" s="142"/>
      <c r="F45" s="142"/>
      <c r="G45" s="142"/>
      <c r="H45" s="142"/>
      <c r="I45" s="142"/>
      <c r="J45" s="27">
        <f>SUM(J37:J44)</f>
        <v>0.33800000000000008</v>
      </c>
      <c r="K45" s="17">
        <f>SUM(K37:K44)</f>
        <v>0</v>
      </c>
    </row>
    <row r="46" spans="1:13" ht="23.25" customHeight="1" thickTop="1" thickBot="1" x14ac:dyDescent="0.25">
      <c r="A46" s="80"/>
      <c r="B46" s="81"/>
      <c r="C46" s="81"/>
      <c r="D46" s="81"/>
      <c r="E46" s="81"/>
      <c r="F46" s="81"/>
      <c r="G46" s="81"/>
      <c r="H46" s="81"/>
      <c r="I46" s="81"/>
      <c r="J46" s="81"/>
      <c r="K46" s="82"/>
    </row>
    <row r="47" spans="1:13" ht="21.75" customHeight="1" thickTop="1" thickBot="1" x14ac:dyDescent="0.25">
      <c r="A47" s="135" t="s">
        <v>44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42"/>
    </row>
    <row r="48" spans="1:13" ht="21.75" customHeight="1" thickTop="1" thickBot="1" x14ac:dyDescent="0.25">
      <c r="A48" s="108" t="s">
        <v>25</v>
      </c>
      <c r="B48" s="172" t="s">
        <v>124</v>
      </c>
      <c r="C48" s="172"/>
      <c r="D48" s="172"/>
      <c r="E48" s="172"/>
      <c r="F48" s="172"/>
      <c r="G48" s="172"/>
      <c r="H48" s="172"/>
      <c r="I48" s="172"/>
      <c r="J48" s="172"/>
      <c r="K48" s="79">
        <f>IF((0*21*2)-(K23*0.06)&lt;0,0,(0*21*2)-(K23*0.06))</f>
        <v>0</v>
      </c>
    </row>
    <row r="49" spans="1:1020" ht="21.75" customHeight="1" thickTop="1" thickBot="1" x14ac:dyDescent="0.25">
      <c r="A49" s="108" t="s">
        <v>27</v>
      </c>
      <c r="B49" s="172" t="s">
        <v>123</v>
      </c>
      <c r="C49" s="172"/>
      <c r="D49" s="172"/>
      <c r="E49" s="172"/>
      <c r="F49" s="172"/>
      <c r="G49" s="172"/>
      <c r="H49" s="172"/>
      <c r="I49" s="172"/>
      <c r="J49" s="172"/>
      <c r="K49" s="79">
        <f>0*22</f>
        <v>0</v>
      </c>
    </row>
    <row r="50" spans="1:1020" ht="21.75" customHeight="1" thickTop="1" thickBot="1" x14ac:dyDescent="0.25">
      <c r="A50" s="108" t="s">
        <v>28</v>
      </c>
      <c r="B50" s="172" t="s">
        <v>179</v>
      </c>
      <c r="C50" s="172"/>
      <c r="D50" s="172"/>
      <c r="E50" s="172"/>
      <c r="F50" s="172"/>
      <c r="G50" s="172"/>
      <c r="H50" s="172"/>
      <c r="I50" s="172"/>
      <c r="J50" s="172"/>
      <c r="K50" s="79">
        <v>0</v>
      </c>
    </row>
    <row r="51" spans="1:1020" ht="21.75" customHeight="1" thickTop="1" thickBot="1" x14ac:dyDescent="0.25">
      <c r="A51" s="108"/>
      <c r="B51" s="142" t="s">
        <v>45</v>
      </c>
      <c r="C51" s="142"/>
      <c r="D51" s="142"/>
      <c r="E51" s="142"/>
      <c r="F51" s="142"/>
      <c r="G51" s="142"/>
      <c r="H51" s="142"/>
      <c r="I51" s="142"/>
      <c r="J51" s="142"/>
      <c r="K51" s="17">
        <f>SUM(K48:K50)</f>
        <v>0</v>
      </c>
    </row>
    <row r="52" spans="1:1020" ht="21.75" customHeight="1" thickTop="1" thickBot="1" x14ac:dyDescent="0.25">
      <c r="A52" s="173" t="s">
        <v>161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1"/>
    </row>
    <row r="53" spans="1:1020" s="2" customFormat="1" ht="30.75" customHeight="1" thickTop="1" thickBot="1" x14ac:dyDescent="0.25">
      <c r="A53" s="173" t="s">
        <v>162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1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</row>
    <row r="54" spans="1:1020" s="2" customFormat="1" ht="30.75" customHeight="1" thickTop="1" thickBot="1" x14ac:dyDescent="0.25">
      <c r="A54" s="173" t="s">
        <v>178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1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</row>
    <row r="55" spans="1:1020" s="2" customFormat="1" ht="21.75" customHeight="1" thickTop="1" thickBot="1" x14ac:dyDescent="0.25">
      <c r="A55" s="142" t="s">
        <v>46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  <c r="AKG55" s="3"/>
      <c r="AKH55" s="3"/>
      <c r="AKI55" s="3"/>
      <c r="AKJ55" s="3"/>
      <c r="AKK55" s="3"/>
      <c r="AKL55" s="3"/>
      <c r="AKM55" s="3"/>
      <c r="AKN55" s="3"/>
      <c r="AKO55" s="3"/>
      <c r="AKP55" s="3"/>
      <c r="AKQ55" s="3"/>
      <c r="AKR55" s="3"/>
      <c r="AKS55" s="3"/>
      <c r="AKT55" s="3"/>
      <c r="AKU55" s="3"/>
      <c r="AKV55" s="3"/>
      <c r="AKW55" s="3"/>
      <c r="AKX55" s="3"/>
      <c r="AKY55" s="3"/>
      <c r="AKZ55" s="3"/>
      <c r="ALA55" s="3"/>
      <c r="ALB55" s="3"/>
      <c r="ALC55" s="3"/>
      <c r="ALD55" s="3"/>
      <c r="ALE55" s="3"/>
      <c r="ALF55" s="3"/>
      <c r="ALG55" s="3"/>
      <c r="ALH55" s="3"/>
      <c r="ALI55" s="3"/>
      <c r="ALJ55" s="3"/>
      <c r="ALK55" s="3"/>
      <c r="ALL55" s="3"/>
      <c r="ALM55" s="3"/>
      <c r="ALN55" s="3"/>
      <c r="ALO55" s="3"/>
      <c r="ALP55" s="3"/>
      <c r="ALQ55" s="3"/>
      <c r="ALR55" s="3"/>
      <c r="ALS55" s="3"/>
      <c r="ALT55" s="3"/>
      <c r="ALU55" s="3"/>
      <c r="ALV55" s="3"/>
      <c r="ALW55" s="3"/>
      <c r="ALX55" s="3"/>
      <c r="ALY55" s="3"/>
      <c r="ALZ55" s="3"/>
      <c r="AMA55" s="3"/>
      <c r="AMB55" s="3"/>
      <c r="AMC55" s="3"/>
      <c r="AMD55" s="3"/>
      <c r="AME55" s="3"/>
      <c r="AMF55" s="3"/>
    </row>
    <row r="56" spans="1:1020" s="2" customFormat="1" ht="21.75" customHeight="1" thickTop="1" thickBot="1" x14ac:dyDescent="0.25">
      <c r="A56" s="28" t="s">
        <v>47</v>
      </c>
      <c r="B56" s="172" t="s">
        <v>126</v>
      </c>
      <c r="C56" s="172"/>
      <c r="D56" s="172"/>
      <c r="E56" s="172"/>
      <c r="F56" s="172"/>
      <c r="G56" s="172"/>
      <c r="H56" s="172"/>
      <c r="I56" s="172"/>
      <c r="J56" s="29">
        <f>J34</f>
        <v>0.12777777777777777</v>
      </c>
      <c r="K56" s="79">
        <f>K34</f>
        <v>0</v>
      </c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  <c r="ACQ56" s="3"/>
      <c r="ACR56" s="3"/>
      <c r="ACS56" s="3"/>
      <c r="ACT56" s="3"/>
      <c r="ACU56" s="3"/>
      <c r="ACV56" s="3"/>
      <c r="ACW56" s="3"/>
      <c r="ACX56" s="3"/>
      <c r="ACY56" s="3"/>
      <c r="ACZ56" s="3"/>
      <c r="ADA56" s="3"/>
      <c r="ADB56" s="3"/>
      <c r="ADC56" s="3"/>
      <c r="ADD56" s="3"/>
      <c r="ADE56" s="3"/>
      <c r="ADF56" s="3"/>
      <c r="ADG56" s="3"/>
      <c r="ADH56" s="3"/>
      <c r="ADI56" s="3"/>
      <c r="ADJ56" s="3"/>
      <c r="ADK56" s="3"/>
      <c r="ADL56" s="3"/>
      <c r="ADM56" s="3"/>
      <c r="ADN56" s="3"/>
      <c r="ADO56" s="3"/>
      <c r="ADP56" s="3"/>
      <c r="ADQ56" s="3"/>
      <c r="ADR56" s="3"/>
      <c r="ADS56" s="3"/>
      <c r="ADT56" s="3"/>
      <c r="ADU56" s="3"/>
      <c r="ADV56" s="3"/>
      <c r="ADW56" s="3"/>
      <c r="ADX56" s="3"/>
      <c r="ADY56" s="3"/>
      <c r="ADZ56" s="3"/>
      <c r="AEA56" s="3"/>
      <c r="AEB56" s="3"/>
      <c r="AEC56" s="3"/>
      <c r="AED56" s="3"/>
      <c r="AEE56" s="3"/>
      <c r="AEF56" s="3"/>
      <c r="AEG56" s="3"/>
      <c r="AEH56" s="3"/>
      <c r="AEI56" s="3"/>
      <c r="AEJ56" s="3"/>
      <c r="AEK56" s="3"/>
      <c r="AEL56" s="3"/>
      <c r="AEM56" s="3"/>
      <c r="AEN56" s="3"/>
      <c r="AEO56" s="3"/>
      <c r="AEP56" s="3"/>
      <c r="AEQ56" s="3"/>
      <c r="AER56" s="3"/>
      <c r="AES56" s="3"/>
      <c r="AET56" s="3"/>
      <c r="AEU56" s="3"/>
      <c r="AEV56" s="3"/>
      <c r="AEW56" s="3"/>
      <c r="AEX56" s="3"/>
      <c r="AEY56" s="3"/>
      <c r="AEZ56" s="3"/>
      <c r="AFA56" s="3"/>
      <c r="AFB56" s="3"/>
      <c r="AFC56" s="3"/>
      <c r="AFD56" s="3"/>
      <c r="AFE56" s="3"/>
      <c r="AFF56" s="3"/>
      <c r="AFG56" s="3"/>
      <c r="AFH56" s="3"/>
      <c r="AFI56" s="3"/>
      <c r="AFJ56" s="3"/>
      <c r="AFK56" s="3"/>
      <c r="AFL56" s="3"/>
      <c r="AFM56" s="3"/>
      <c r="AFN56" s="3"/>
      <c r="AFO56" s="3"/>
      <c r="AFP56" s="3"/>
      <c r="AFQ56" s="3"/>
      <c r="AFR56" s="3"/>
      <c r="AFS56" s="3"/>
      <c r="AFT56" s="3"/>
      <c r="AFU56" s="3"/>
      <c r="AFV56" s="3"/>
      <c r="AFW56" s="3"/>
      <c r="AFX56" s="3"/>
      <c r="AFY56" s="3"/>
      <c r="AFZ56" s="3"/>
      <c r="AGA56" s="3"/>
      <c r="AGB56" s="3"/>
      <c r="AGC56" s="3"/>
      <c r="AGD56" s="3"/>
      <c r="AGE56" s="3"/>
      <c r="AGF56" s="3"/>
      <c r="AGG56" s="3"/>
      <c r="AGH56" s="3"/>
      <c r="AGI56" s="3"/>
      <c r="AGJ56" s="3"/>
      <c r="AGK56" s="3"/>
      <c r="AGL56" s="3"/>
      <c r="AGM56" s="3"/>
      <c r="AGN56" s="3"/>
      <c r="AGO56" s="3"/>
      <c r="AGP56" s="3"/>
      <c r="AGQ56" s="3"/>
      <c r="AGR56" s="3"/>
      <c r="AGS56" s="3"/>
      <c r="AGT56" s="3"/>
      <c r="AGU56" s="3"/>
      <c r="AGV56" s="3"/>
      <c r="AGW56" s="3"/>
      <c r="AGX56" s="3"/>
      <c r="AGY56" s="3"/>
      <c r="AGZ56" s="3"/>
      <c r="AHA56" s="3"/>
      <c r="AHB56" s="3"/>
      <c r="AHC56" s="3"/>
      <c r="AHD56" s="3"/>
      <c r="AHE56" s="3"/>
      <c r="AHF56" s="3"/>
      <c r="AHG56" s="3"/>
      <c r="AHH56" s="3"/>
      <c r="AHI56" s="3"/>
      <c r="AHJ56" s="3"/>
      <c r="AHK56" s="3"/>
      <c r="AHL56" s="3"/>
      <c r="AHM56" s="3"/>
      <c r="AHN56" s="3"/>
      <c r="AHO56" s="3"/>
      <c r="AHP56" s="3"/>
      <c r="AHQ56" s="3"/>
      <c r="AHR56" s="3"/>
      <c r="AHS56" s="3"/>
      <c r="AHT56" s="3"/>
      <c r="AHU56" s="3"/>
      <c r="AHV56" s="3"/>
      <c r="AHW56" s="3"/>
      <c r="AHX56" s="3"/>
      <c r="AHY56" s="3"/>
      <c r="AHZ56" s="3"/>
      <c r="AIA56" s="3"/>
      <c r="AIB56" s="3"/>
      <c r="AIC56" s="3"/>
      <c r="AID56" s="3"/>
      <c r="AIE56" s="3"/>
      <c r="AIF56" s="3"/>
      <c r="AIG56" s="3"/>
      <c r="AIH56" s="3"/>
      <c r="AII56" s="3"/>
      <c r="AIJ56" s="3"/>
      <c r="AIK56" s="3"/>
      <c r="AIL56" s="3"/>
      <c r="AIM56" s="3"/>
      <c r="AIN56" s="3"/>
      <c r="AIO56" s="3"/>
      <c r="AIP56" s="3"/>
      <c r="AIQ56" s="3"/>
      <c r="AIR56" s="3"/>
      <c r="AIS56" s="3"/>
      <c r="AIT56" s="3"/>
      <c r="AIU56" s="3"/>
      <c r="AIV56" s="3"/>
      <c r="AIW56" s="3"/>
      <c r="AIX56" s="3"/>
      <c r="AIY56" s="3"/>
      <c r="AIZ56" s="3"/>
      <c r="AJA56" s="3"/>
      <c r="AJB56" s="3"/>
      <c r="AJC56" s="3"/>
      <c r="AJD56" s="3"/>
      <c r="AJE56" s="3"/>
      <c r="AJF56" s="3"/>
      <c r="AJG56" s="3"/>
      <c r="AJH56" s="3"/>
      <c r="AJI56" s="3"/>
      <c r="AJJ56" s="3"/>
      <c r="AJK56" s="3"/>
      <c r="AJL56" s="3"/>
      <c r="AJM56" s="3"/>
      <c r="AJN56" s="3"/>
      <c r="AJO56" s="3"/>
      <c r="AJP56" s="3"/>
      <c r="AJQ56" s="3"/>
      <c r="AJR56" s="3"/>
      <c r="AJS56" s="3"/>
      <c r="AJT56" s="3"/>
      <c r="AJU56" s="3"/>
      <c r="AJV56" s="3"/>
      <c r="AJW56" s="3"/>
      <c r="AJX56" s="3"/>
      <c r="AJY56" s="3"/>
      <c r="AJZ56" s="3"/>
      <c r="AKA56" s="3"/>
      <c r="AKB56" s="3"/>
      <c r="AKC56" s="3"/>
      <c r="AKD56" s="3"/>
      <c r="AKE56" s="3"/>
      <c r="AKF56" s="3"/>
      <c r="AKG56" s="3"/>
      <c r="AKH56" s="3"/>
      <c r="AKI56" s="3"/>
      <c r="AKJ56" s="3"/>
      <c r="AKK56" s="3"/>
      <c r="AKL56" s="3"/>
      <c r="AKM56" s="3"/>
      <c r="AKN56" s="3"/>
      <c r="AKO56" s="3"/>
      <c r="AKP56" s="3"/>
      <c r="AKQ56" s="3"/>
      <c r="AKR56" s="3"/>
      <c r="AKS56" s="3"/>
      <c r="AKT56" s="3"/>
      <c r="AKU56" s="3"/>
      <c r="AKV56" s="3"/>
      <c r="AKW56" s="3"/>
      <c r="AKX56" s="3"/>
      <c r="AKY56" s="3"/>
      <c r="AKZ56" s="3"/>
      <c r="ALA56" s="3"/>
      <c r="ALB56" s="3"/>
      <c r="ALC56" s="3"/>
      <c r="ALD56" s="3"/>
      <c r="ALE56" s="3"/>
      <c r="ALF56" s="3"/>
      <c r="ALG56" s="3"/>
      <c r="ALH56" s="3"/>
      <c r="ALI56" s="3"/>
      <c r="ALJ56" s="3"/>
      <c r="ALK56" s="3"/>
      <c r="ALL56" s="3"/>
      <c r="ALM56" s="3"/>
      <c r="ALN56" s="3"/>
      <c r="ALO56" s="3"/>
      <c r="ALP56" s="3"/>
      <c r="ALQ56" s="3"/>
      <c r="ALR56" s="3"/>
      <c r="ALS56" s="3"/>
      <c r="ALT56" s="3"/>
      <c r="ALU56" s="3"/>
      <c r="ALV56" s="3"/>
      <c r="ALW56" s="3"/>
      <c r="ALX56" s="3"/>
      <c r="ALY56" s="3"/>
      <c r="ALZ56" s="3"/>
      <c r="AMA56" s="3"/>
      <c r="AMB56" s="3"/>
      <c r="AMC56" s="3"/>
      <c r="AMD56" s="3"/>
      <c r="AME56" s="3"/>
      <c r="AMF56" s="3"/>
    </row>
    <row r="57" spans="1:1020" s="2" customFormat="1" ht="21.75" customHeight="1" thickTop="1" thickBot="1" x14ac:dyDescent="0.25">
      <c r="A57" s="28" t="s">
        <v>48</v>
      </c>
      <c r="B57" s="172" t="s">
        <v>49</v>
      </c>
      <c r="C57" s="172"/>
      <c r="D57" s="172"/>
      <c r="E57" s="172"/>
      <c r="F57" s="172"/>
      <c r="G57" s="172"/>
      <c r="H57" s="172"/>
      <c r="I57" s="172"/>
      <c r="J57" s="29">
        <f>J45</f>
        <v>0.33800000000000008</v>
      </c>
      <c r="K57" s="79">
        <f>K45</f>
        <v>0</v>
      </c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</row>
    <row r="58" spans="1:1020" s="2" customFormat="1" ht="21.75" customHeight="1" thickTop="1" thickBot="1" x14ac:dyDescent="0.25">
      <c r="A58" s="28" t="s">
        <v>50</v>
      </c>
      <c r="B58" s="172" t="s">
        <v>51</v>
      </c>
      <c r="C58" s="172"/>
      <c r="D58" s="172"/>
      <c r="E58" s="172"/>
      <c r="F58" s="172"/>
      <c r="G58" s="172"/>
      <c r="H58" s="172"/>
      <c r="I58" s="172"/>
      <c r="J58" s="172"/>
      <c r="K58" s="79">
        <f>K51</f>
        <v>0</v>
      </c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</row>
    <row r="59" spans="1:1020" s="2" customFormat="1" ht="21.75" customHeight="1" thickTop="1" thickBot="1" x14ac:dyDescent="0.25">
      <c r="A59" s="108"/>
      <c r="B59" s="135" t="s">
        <v>45</v>
      </c>
      <c r="C59" s="136"/>
      <c r="D59" s="136"/>
      <c r="E59" s="136"/>
      <c r="F59" s="136"/>
      <c r="G59" s="136"/>
      <c r="H59" s="136"/>
      <c r="I59" s="136"/>
      <c r="J59" s="30">
        <f>SUM(J56:J57)</f>
        <v>0.46577777777777785</v>
      </c>
      <c r="K59" s="17">
        <f>SUM(K56:K58)</f>
        <v>0</v>
      </c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</row>
    <row r="60" spans="1:1020" s="1" customFormat="1" ht="23.25" customHeight="1" thickTop="1" thickBot="1" x14ac:dyDescent="0.25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</row>
    <row r="61" spans="1:1020" s="1" customFormat="1" ht="21.75" customHeight="1" thickTop="1" thickBot="1" x14ac:dyDescent="0.25">
      <c r="A61" s="135" t="s">
        <v>52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7"/>
    </row>
    <row r="62" spans="1:1020" s="1" customFormat="1" ht="21.75" customHeight="1" thickTop="1" thickBot="1" x14ac:dyDescent="0.25">
      <c r="A62" s="108" t="s">
        <v>25</v>
      </c>
      <c r="B62" s="172" t="s">
        <v>53</v>
      </c>
      <c r="C62" s="172"/>
      <c r="D62" s="172"/>
      <c r="E62" s="172"/>
      <c r="F62" s="172"/>
      <c r="G62" s="172"/>
      <c r="H62" s="172"/>
      <c r="I62" s="172"/>
      <c r="J62" s="29">
        <v>4.1999999999999997E-3</v>
      </c>
      <c r="K62" s="79">
        <f>$K$26*J62</f>
        <v>0</v>
      </c>
    </row>
    <row r="63" spans="1:1020" s="1" customFormat="1" ht="21.75" customHeight="1" thickTop="1" thickBot="1" x14ac:dyDescent="0.25">
      <c r="A63" s="108" t="s">
        <v>27</v>
      </c>
      <c r="B63" s="172" t="s">
        <v>54</v>
      </c>
      <c r="C63" s="172"/>
      <c r="D63" s="172"/>
      <c r="E63" s="172"/>
      <c r="F63" s="172"/>
      <c r="G63" s="172"/>
      <c r="H63" s="172"/>
      <c r="I63" s="172"/>
      <c r="J63" s="29">
        <f>J42*J62</f>
        <v>3.3599999999999998E-4</v>
      </c>
      <c r="K63" s="79">
        <f>$K$26*J63</f>
        <v>0</v>
      </c>
    </row>
    <row r="64" spans="1:1020" s="1" customFormat="1" ht="24" customHeight="1" thickTop="1" thickBot="1" x14ac:dyDescent="0.25">
      <c r="A64" s="108" t="s">
        <v>28</v>
      </c>
      <c r="B64" s="178" t="s">
        <v>145</v>
      </c>
      <c r="C64" s="178"/>
      <c r="D64" s="178"/>
      <c r="E64" s="178"/>
      <c r="F64" s="178"/>
      <c r="G64" s="178"/>
      <c r="H64" s="178"/>
      <c r="I64" s="178"/>
      <c r="J64" s="29">
        <v>3.4799999999999998E-2</v>
      </c>
      <c r="K64" s="79">
        <f>$K$26*J64</f>
        <v>0</v>
      </c>
    </row>
    <row r="65" spans="1:14" s="1" customFormat="1" ht="21.75" customHeight="1" thickTop="1" thickBot="1" x14ac:dyDescent="0.25">
      <c r="A65" s="108" t="s">
        <v>30</v>
      </c>
      <c r="B65" s="172" t="s">
        <v>55</v>
      </c>
      <c r="C65" s="172"/>
      <c r="D65" s="172"/>
      <c r="E65" s="172"/>
      <c r="F65" s="172"/>
      <c r="G65" s="172"/>
      <c r="H65" s="172"/>
      <c r="I65" s="172"/>
      <c r="J65" s="29">
        <v>1.9400000000000001E-2</v>
      </c>
      <c r="K65" s="79">
        <f>$K$26*J65</f>
        <v>0</v>
      </c>
      <c r="N65" s="54"/>
    </row>
    <row r="66" spans="1:14" s="1" customFormat="1" ht="20.45" customHeight="1" thickTop="1" thickBot="1" x14ac:dyDescent="0.25">
      <c r="A66" s="108" t="s">
        <v>31</v>
      </c>
      <c r="B66" s="172" t="s">
        <v>87</v>
      </c>
      <c r="C66" s="172"/>
      <c r="D66" s="172"/>
      <c r="E66" s="172"/>
      <c r="F66" s="172"/>
      <c r="G66" s="172"/>
      <c r="H66" s="172"/>
      <c r="I66" s="172"/>
      <c r="J66" s="29">
        <f>J45*J65</f>
        <v>6.5572000000000017E-3</v>
      </c>
      <c r="K66" s="79">
        <f t="shared" ref="K66:K67" si="1">$K$26*J66</f>
        <v>0</v>
      </c>
    </row>
    <row r="67" spans="1:14" s="1" customFormat="1" ht="24" customHeight="1" thickTop="1" thickBot="1" x14ac:dyDescent="0.25">
      <c r="A67" s="108" t="s">
        <v>32</v>
      </c>
      <c r="B67" s="178" t="s">
        <v>144</v>
      </c>
      <c r="C67" s="178"/>
      <c r="D67" s="178"/>
      <c r="E67" s="178"/>
      <c r="F67" s="178"/>
      <c r="G67" s="178"/>
      <c r="H67" s="178"/>
      <c r="I67" s="178"/>
      <c r="J67" s="29">
        <v>6.4999999999999997E-3</v>
      </c>
      <c r="K67" s="79">
        <f t="shared" si="1"/>
        <v>0</v>
      </c>
    </row>
    <row r="68" spans="1:14" s="1" customFormat="1" ht="21.75" customHeight="1" thickTop="1" thickBot="1" x14ac:dyDescent="0.25">
      <c r="A68" s="142" t="s">
        <v>45</v>
      </c>
      <c r="B68" s="142"/>
      <c r="C68" s="142"/>
      <c r="D68" s="142"/>
      <c r="E68" s="142"/>
      <c r="F68" s="142"/>
      <c r="G68" s="142"/>
      <c r="H68" s="142"/>
      <c r="I68" s="142"/>
      <c r="J68" s="31">
        <f>SUM(J62:J67)</f>
        <v>7.1793200000000001E-2</v>
      </c>
      <c r="K68" s="17">
        <f>SUM(K62:K67)</f>
        <v>0</v>
      </c>
    </row>
    <row r="69" spans="1:14" s="1" customFormat="1" ht="23.25" customHeight="1" thickTop="1" thickBot="1" x14ac:dyDescent="0.25">
      <c r="A69" s="173"/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4" s="1" customFormat="1" ht="21.75" customHeight="1" thickTop="1" thickBot="1" x14ac:dyDescent="0.25">
      <c r="A70" s="135" t="s">
        <v>100</v>
      </c>
      <c r="B70" s="136"/>
      <c r="C70" s="136"/>
      <c r="D70" s="136"/>
      <c r="E70" s="136"/>
      <c r="F70" s="136"/>
      <c r="G70" s="136"/>
      <c r="H70" s="136"/>
      <c r="I70" s="136"/>
      <c r="J70" s="136"/>
      <c r="K70" s="137"/>
    </row>
    <row r="71" spans="1:14" s="1" customFormat="1" ht="21.75" customHeight="1" thickTop="1" thickBot="1" x14ac:dyDescent="0.25">
      <c r="A71" s="142" t="s">
        <v>92</v>
      </c>
      <c r="B71" s="142"/>
      <c r="C71" s="142"/>
      <c r="D71" s="142"/>
      <c r="E71" s="142"/>
      <c r="F71" s="142"/>
      <c r="G71" s="142"/>
      <c r="H71" s="142"/>
      <c r="I71" s="142"/>
      <c r="J71" s="142"/>
      <c r="K71" s="142"/>
    </row>
    <row r="72" spans="1:14" s="1" customFormat="1" ht="21.75" customHeight="1" thickTop="1" thickBot="1" x14ac:dyDescent="0.25">
      <c r="A72" s="108" t="s">
        <v>25</v>
      </c>
      <c r="B72" s="172" t="s">
        <v>88</v>
      </c>
      <c r="C72" s="172"/>
      <c r="D72" s="172"/>
      <c r="E72" s="172"/>
      <c r="F72" s="172"/>
      <c r="G72" s="172"/>
      <c r="H72" s="172"/>
      <c r="I72" s="172"/>
      <c r="J72" s="29">
        <v>0</v>
      </c>
      <c r="K72" s="79">
        <f>$K$26*J72</f>
        <v>0</v>
      </c>
    </row>
    <row r="73" spans="1:14" s="1" customFormat="1" ht="21.75" customHeight="1" thickTop="1" thickBot="1" x14ac:dyDescent="0.25">
      <c r="A73" s="108" t="s">
        <v>27</v>
      </c>
      <c r="B73" s="172" t="s">
        <v>89</v>
      </c>
      <c r="C73" s="172"/>
      <c r="D73" s="172"/>
      <c r="E73" s="172"/>
      <c r="F73" s="172"/>
      <c r="G73" s="172"/>
      <c r="H73" s="172"/>
      <c r="I73" s="172"/>
      <c r="J73" s="55"/>
      <c r="K73" s="79">
        <f>$K$26*J73</f>
        <v>0</v>
      </c>
    </row>
    <row r="74" spans="1:14" s="1" customFormat="1" ht="21.75" customHeight="1" thickTop="1" thickBot="1" x14ac:dyDescent="0.25">
      <c r="A74" s="108" t="s">
        <v>28</v>
      </c>
      <c r="B74" s="172" t="s">
        <v>90</v>
      </c>
      <c r="C74" s="172"/>
      <c r="D74" s="172"/>
      <c r="E74" s="172"/>
      <c r="F74" s="172"/>
      <c r="G74" s="172"/>
      <c r="H74" s="172"/>
      <c r="I74" s="172"/>
      <c r="J74" s="55"/>
      <c r="K74" s="79">
        <f t="shared" ref="K74:K76" si="2">$K$26*J74</f>
        <v>0</v>
      </c>
    </row>
    <row r="75" spans="1:14" s="1" customFormat="1" ht="21.75" customHeight="1" thickTop="1" thickBot="1" x14ac:dyDescent="0.25">
      <c r="A75" s="108" t="s">
        <v>30</v>
      </c>
      <c r="B75" s="172" t="s">
        <v>56</v>
      </c>
      <c r="C75" s="172"/>
      <c r="D75" s="172"/>
      <c r="E75" s="172"/>
      <c r="F75" s="172"/>
      <c r="G75" s="172"/>
      <c r="H75" s="172"/>
      <c r="I75" s="172"/>
      <c r="J75" s="55"/>
      <c r="K75" s="79">
        <f t="shared" si="2"/>
        <v>0</v>
      </c>
    </row>
    <row r="76" spans="1:14" s="1" customFormat="1" ht="21.75" customHeight="1" thickTop="1" thickBot="1" x14ac:dyDescent="0.25">
      <c r="A76" s="108" t="s">
        <v>31</v>
      </c>
      <c r="B76" s="172" t="s">
        <v>91</v>
      </c>
      <c r="C76" s="172"/>
      <c r="D76" s="172"/>
      <c r="E76" s="172"/>
      <c r="F76" s="172"/>
      <c r="G76" s="172"/>
      <c r="H76" s="172"/>
      <c r="I76" s="172"/>
      <c r="J76" s="55"/>
      <c r="K76" s="79">
        <f t="shared" si="2"/>
        <v>0</v>
      </c>
    </row>
    <row r="77" spans="1:14" s="1" customFormat="1" ht="21.75" customHeight="1" thickTop="1" thickBot="1" x14ac:dyDescent="0.25">
      <c r="A77" s="108" t="s">
        <v>32</v>
      </c>
      <c r="B77" s="172" t="s">
        <v>101</v>
      </c>
      <c r="C77" s="172"/>
      <c r="D77" s="172"/>
      <c r="E77" s="172"/>
      <c r="F77" s="172"/>
      <c r="G77" s="172"/>
      <c r="H77" s="172"/>
      <c r="I77" s="172"/>
      <c r="J77" s="56"/>
      <c r="K77" s="57">
        <f>$K$26*J77</f>
        <v>0</v>
      </c>
    </row>
    <row r="78" spans="1:14" s="1" customFormat="1" ht="21.75" customHeight="1" thickTop="1" thickBot="1" x14ac:dyDescent="0.25">
      <c r="A78" s="111"/>
      <c r="B78" s="177" t="s">
        <v>102</v>
      </c>
      <c r="C78" s="177"/>
      <c r="D78" s="177"/>
      <c r="E78" s="177"/>
      <c r="F78" s="177"/>
      <c r="G78" s="177"/>
      <c r="H78" s="177"/>
      <c r="I78" s="177"/>
      <c r="J78" s="55">
        <f>SUM(J72:J77)</f>
        <v>0</v>
      </c>
      <c r="K78" s="79">
        <f>SUM(K72:K77)</f>
        <v>0</v>
      </c>
    </row>
    <row r="79" spans="1:14" s="1" customFormat="1" ht="21.75" customHeight="1" thickTop="1" thickBot="1" x14ac:dyDescent="0.25">
      <c r="A79" s="111" t="s">
        <v>33</v>
      </c>
      <c r="B79" s="178" t="s">
        <v>128</v>
      </c>
      <c r="C79" s="179"/>
      <c r="D79" s="179"/>
      <c r="E79" s="179"/>
      <c r="F79" s="179"/>
      <c r="G79" s="179"/>
      <c r="H79" s="179"/>
      <c r="I79" s="179"/>
      <c r="J79" s="55">
        <f>$J$45*J78</f>
        <v>0</v>
      </c>
      <c r="K79" s="58">
        <f>$J$45*K78</f>
        <v>0</v>
      </c>
    </row>
    <row r="80" spans="1:14" s="1" customFormat="1" ht="21.75" customHeight="1" thickTop="1" thickBot="1" x14ac:dyDescent="0.25">
      <c r="A80" s="176" t="s">
        <v>45</v>
      </c>
      <c r="B80" s="176"/>
      <c r="C80" s="176"/>
      <c r="D80" s="176"/>
      <c r="E80" s="176"/>
      <c r="F80" s="176"/>
      <c r="G80" s="176"/>
      <c r="H80" s="176"/>
      <c r="I80" s="176"/>
      <c r="J80" s="31">
        <f>SUM(J78+J79)</f>
        <v>0</v>
      </c>
      <c r="K80" s="17">
        <f>SUM(K78+K79)</f>
        <v>0</v>
      </c>
      <c r="M80" s="54"/>
    </row>
    <row r="81" spans="1:1020" s="1" customFormat="1" ht="36" customHeight="1" thickTop="1" x14ac:dyDescent="0.2">
      <c r="A81" s="180" t="s">
        <v>127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2"/>
      <c r="M81" s="54"/>
    </row>
    <row r="82" spans="1:1020" s="1" customFormat="1" ht="21.75" customHeight="1" x14ac:dyDescent="0.2">
      <c r="A82" s="183" t="s">
        <v>147</v>
      </c>
      <c r="B82" s="184"/>
      <c r="C82" s="184"/>
      <c r="D82" s="184"/>
      <c r="E82" s="184"/>
      <c r="F82" s="184"/>
      <c r="G82" s="184"/>
      <c r="H82" s="184"/>
      <c r="I82" s="184"/>
      <c r="J82" s="184"/>
      <c r="K82" s="185"/>
      <c r="M82" s="54"/>
    </row>
    <row r="83" spans="1:1020" s="1" customFormat="1" ht="27" customHeight="1" thickBot="1" x14ac:dyDescent="0.25">
      <c r="A83" s="186"/>
      <c r="B83" s="187"/>
      <c r="C83" s="187"/>
      <c r="D83" s="187"/>
      <c r="E83" s="187"/>
      <c r="F83" s="187"/>
      <c r="G83" s="187"/>
      <c r="H83" s="187"/>
      <c r="I83" s="187"/>
      <c r="J83" s="187"/>
      <c r="K83" s="188"/>
    </row>
    <row r="84" spans="1:1020" s="2" customFormat="1" ht="21.75" customHeight="1" thickTop="1" thickBot="1" x14ac:dyDescent="0.25">
      <c r="A84" s="135" t="s">
        <v>80</v>
      </c>
      <c r="B84" s="136"/>
      <c r="C84" s="136"/>
      <c r="D84" s="136"/>
      <c r="E84" s="136"/>
      <c r="F84" s="136"/>
      <c r="G84" s="136"/>
      <c r="H84" s="136"/>
      <c r="I84" s="136"/>
      <c r="J84" s="137"/>
      <c r="K84" s="108" t="s">
        <v>57</v>
      </c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3"/>
      <c r="AGV84" s="3"/>
      <c r="AGW84" s="3"/>
      <c r="AGX84" s="3"/>
      <c r="AGY84" s="3"/>
      <c r="AGZ84" s="3"/>
      <c r="AHA84" s="3"/>
      <c r="AHB84" s="3"/>
      <c r="AHC84" s="3"/>
      <c r="AHD84" s="3"/>
      <c r="AHE84" s="3"/>
      <c r="AHF84" s="3"/>
      <c r="AHG84" s="3"/>
      <c r="AHH84" s="3"/>
      <c r="AHI84" s="3"/>
      <c r="AHJ84" s="3"/>
      <c r="AHK84" s="3"/>
      <c r="AHL84" s="3"/>
      <c r="AHM84" s="3"/>
      <c r="AHN84" s="3"/>
      <c r="AHO84" s="3"/>
      <c r="AHP84" s="3"/>
      <c r="AHQ84" s="3"/>
      <c r="AHR84" s="3"/>
      <c r="AHS84" s="3"/>
      <c r="AHT84" s="3"/>
      <c r="AHU84" s="3"/>
      <c r="AHV84" s="3"/>
      <c r="AHW84" s="3"/>
      <c r="AHX84" s="3"/>
      <c r="AHY84" s="3"/>
      <c r="AHZ84" s="3"/>
      <c r="AIA84" s="3"/>
      <c r="AIB84" s="3"/>
      <c r="AIC84" s="3"/>
      <c r="AID84" s="3"/>
      <c r="AIE84" s="3"/>
      <c r="AIF84" s="3"/>
      <c r="AIG84" s="3"/>
      <c r="AIH84" s="3"/>
      <c r="AII84" s="3"/>
      <c r="AIJ84" s="3"/>
      <c r="AIK84" s="3"/>
      <c r="AIL84" s="3"/>
      <c r="AIM84" s="3"/>
      <c r="AIN84" s="3"/>
      <c r="AIO84" s="3"/>
      <c r="AIP84" s="3"/>
      <c r="AIQ84" s="3"/>
      <c r="AIR84" s="3"/>
      <c r="AIS84" s="3"/>
      <c r="AIT84" s="3"/>
      <c r="AIU84" s="3"/>
      <c r="AIV84" s="3"/>
      <c r="AIW84" s="3"/>
      <c r="AIX84" s="3"/>
      <c r="AIY84" s="3"/>
      <c r="AIZ84" s="3"/>
      <c r="AJA84" s="3"/>
      <c r="AJB84" s="3"/>
      <c r="AJC84" s="3"/>
      <c r="AJD84" s="3"/>
      <c r="AJE84" s="3"/>
      <c r="AJF84" s="3"/>
      <c r="AJG84" s="3"/>
      <c r="AJH84" s="3"/>
      <c r="AJI84" s="3"/>
      <c r="AJJ84" s="3"/>
      <c r="AJK84" s="3"/>
      <c r="AJL84" s="3"/>
      <c r="AJM84" s="3"/>
      <c r="AJN84" s="3"/>
      <c r="AJO84" s="3"/>
      <c r="AJP84" s="3"/>
      <c r="AJQ84" s="3"/>
      <c r="AJR84" s="3"/>
      <c r="AJS84" s="3"/>
      <c r="AJT84" s="3"/>
      <c r="AJU84" s="3"/>
      <c r="AJV84" s="3"/>
      <c r="AJW84" s="3"/>
      <c r="AJX84" s="3"/>
      <c r="AJY84" s="3"/>
      <c r="AJZ84" s="3"/>
      <c r="AKA84" s="3"/>
      <c r="AKB84" s="3"/>
      <c r="AKC84" s="3"/>
      <c r="AKD84" s="3"/>
      <c r="AKE84" s="3"/>
      <c r="AKF84" s="3"/>
      <c r="AKG84" s="3"/>
      <c r="AKH84" s="3"/>
      <c r="AKI84" s="3"/>
      <c r="AKJ84" s="3"/>
      <c r="AKK84" s="3"/>
      <c r="AKL84" s="3"/>
      <c r="AKM84" s="3"/>
      <c r="AKN84" s="3"/>
      <c r="AKO84" s="3"/>
      <c r="AKP84" s="3"/>
      <c r="AKQ84" s="3"/>
      <c r="AKR84" s="3"/>
      <c r="AKS84" s="3"/>
      <c r="AKT84" s="3"/>
      <c r="AKU84" s="3"/>
      <c r="AKV84" s="3"/>
      <c r="AKW84" s="3"/>
      <c r="AKX84" s="3"/>
      <c r="AKY84" s="3"/>
      <c r="AKZ84" s="3"/>
      <c r="ALA84" s="3"/>
      <c r="ALB84" s="3"/>
      <c r="ALC84" s="3"/>
      <c r="ALD84" s="3"/>
      <c r="ALE84" s="3"/>
      <c r="ALF84" s="3"/>
      <c r="ALG84" s="3"/>
      <c r="ALH84" s="3"/>
      <c r="ALI84" s="3"/>
      <c r="ALJ84" s="3"/>
      <c r="ALK84" s="3"/>
      <c r="ALL84" s="3"/>
      <c r="ALM84" s="3"/>
      <c r="ALN84" s="3"/>
      <c r="ALO84" s="3"/>
      <c r="ALP84" s="3"/>
      <c r="ALQ84" s="3"/>
      <c r="ALR84" s="3"/>
      <c r="ALS84" s="3"/>
      <c r="ALT84" s="3"/>
      <c r="ALU84" s="3"/>
      <c r="ALV84" s="3"/>
      <c r="ALW84" s="3"/>
      <c r="ALX84" s="3"/>
      <c r="ALY84" s="3"/>
      <c r="ALZ84" s="3"/>
      <c r="AMA84" s="3"/>
      <c r="AMB84" s="3"/>
      <c r="AMC84" s="3"/>
      <c r="AMD84" s="3"/>
      <c r="AME84" s="3"/>
      <c r="AMF84" s="3"/>
    </row>
    <row r="85" spans="1:1020" s="2" customFormat="1" ht="21.75" customHeight="1" thickTop="1" thickBot="1" x14ac:dyDescent="0.25">
      <c r="A85" s="108" t="s">
        <v>25</v>
      </c>
      <c r="B85" s="172" t="s">
        <v>129</v>
      </c>
      <c r="C85" s="172"/>
      <c r="D85" s="172"/>
      <c r="E85" s="172"/>
      <c r="F85" s="172"/>
      <c r="G85" s="172"/>
      <c r="H85" s="172"/>
      <c r="I85" s="172"/>
      <c r="J85" s="172"/>
      <c r="K85" s="79">
        <f>'Anexo II - Uniforme_Crachá'!E32/12</f>
        <v>0</v>
      </c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3"/>
      <c r="AGU85" s="3"/>
      <c r="AGV85" s="3"/>
      <c r="AGW85" s="3"/>
      <c r="AGX85" s="3"/>
      <c r="AGY85" s="3"/>
      <c r="AGZ85" s="3"/>
      <c r="AHA85" s="3"/>
      <c r="AHB85" s="3"/>
      <c r="AHC85" s="3"/>
      <c r="AHD85" s="3"/>
      <c r="AHE85" s="3"/>
      <c r="AHF85" s="3"/>
      <c r="AHG85" s="3"/>
      <c r="AHH85" s="3"/>
      <c r="AHI85" s="3"/>
      <c r="AHJ85" s="3"/>
      <c r="AHK85" s="3"/>
      <c r="AHL85" s="3"/>
      <c r="AHM85" s="3"/>
      <c r="AHN85" s="3"/>
      <c r="AHO85" s="3"/>
      <c r="AHP85" s="3"/>
      <c r="AHQ85" s="3"/>
      <c r="AHR85" s="3"/>
      <c r="AHS85" s="3"/>
      <c r="AHT85" s="3"/>
      <c r="AHU85" s="3"/>
      <c r="AHV85" s="3"/>
      <c r="AHW85" s="3"/>
      <c r="AHX85" s="3"/>
      <c r="AHY85" s="3"/>
      <c r="AHZ85" s="3"/>
      <c r="AIA85" s="3"/>
      <c r="AIB85" s="3"/>
      <c r="AIC85" s="3"/>
      <c r="AID85" s="3"/>
      <c r="AIE85" s="3"/>
      <c r="AIF85" s="3"/>
      <c r="AIG85" s="3"/>
      <c r="AIH85" s="3"/>
      <c r="AII85" s="3"/>
      <c r="AIJ85" s="3"/>
      <c r="AIK85" s="3"/>
      <c r="AIL85" s="3"/>
      <c r="AIM85" s="3"/>
      <c r="AIN85" s="3"/>
      <c r="AIO85" s="3"/>
      <c r="AIP85" s="3"/>
      <c r="AIQ85" s="3"/>
      <c r="AIR85" s="3"/>
      <c r="AIS85" s="3"/>
      <c r="AIT85" s="3"/>
      <c r="AIU85" s="3"/>
      <c r="AIV85" s="3"/>
      <c r="AIW85" s="3"/>
      <c r="AIX85" s="3"/>
      <c r="AIY85" s="3"/>
      <c r="AIZ85" s="3"/>
      <c r="AJA85" s="3"/>
      <c r="AJB85" s="3"/>
      <c r="AJC85" s="3"/>
      <c r="AJD85" s="3"/>
      <c r="AJE85" s="3"/>
      <c r="AJF85" s="3"/>
      <c r="AJG85" s="3"/>
      <c r="AJH85" s="3"/>
      <c r="AJI85" s="3"/>
      <c r="AJJ85" s="3"/>
      <c r="AJK85" s="3"/>
      <c r="AJL85" s="3"/>
      <c r="AJM85" s="3"/>
      <c r="AJN85" s="3"/>
      <c r="AJO85" s="3"/>
      <c r="AJP85" s="3"/>
      <c r="AJQ85" s="3"/>
      <c r="AJR85" s="3"/>
      <c r="AJS85" s="3"/>
      <c r="AJT85" s="3"/>
      <c r="AJU85" s="3"/>
      <c r="AJV85" s="3"/>
      <c r="AJW85" s="3"/>
      <c r="AJX85" s="3"/>
      <c r="AJY85" s="3"/>
      <c r="AJZ85" s="3"/>
      <c r="AKA85" s="3"/>
      <c r="AKB85" s="3"/>
      <c r="AKC85" s="3"/>
      <c r="AKD85" s="3"/>
      <c r="AKE85" s="3"/>
      <c r="AKF85" s="3"/>
      <c r="AKG85" s="3"/>
      <c r="AKH85" s="3"/>
      <c r="AKI85" s="3"/>
      <c r="AKJ85" s="3"/>
      <c r="AKK85" s="3"/>
      <c r="AKL85" s="3"/>
      <c r="AKM85" s="3"/>
      <c r="AKN85" s="3"/>
      <c r="AKO85" s="3"/>
      <c r="AKP85" s="3"/>
      <c r="AKQ85" s="3"/>
      <c r="AKR85" s="3"/>
      <c r="AKS85" s="3"/>
      <c r="AKT85" s="3"/>
      <c r="AKU85" s="3"/>
      <c r="AKV85" s="3"/>
      <c r="AKW85" s="3"/>
      <c r="AKX85" s="3"/>
      <c r="AKY85" s="3"/>
      <c r="AKZ85" s="3"/>
      <c r="ALA85" s="3"/>
      <c r="ALB85" s="3"/>
      <c r="ALC85" s="3"/>
      <c r="ALD85" s="3"/>
      <c r="ALE85" s="3"/>
      <c r="ALF85" s="3"/>
      <c r="ALG85" s="3"/>
      <c r="ALH85" s="3"/>
      <c r="ALI85" s="3"/>
      <c r="ALJ85" s="3"/>
      <c r="ALK85" s="3"/>
      <c r="ALL85" s="3"/>
      <c r="ALM85" s="3"/>
      <c r="ALN85" s="3"/>
      <c r="ALO85" s="3"/>
      <c r="ALP85" s="3"/>
      <c r="ALQ85" s="3"/>
      <c r="ALR85" s="3"/>
      <c r="ALS85" s="3"/>
      <c r="ALT85" s="3"/>
      <c r="ALU85" s="3"/>
      <c r="ALV85" s="3"/>
      <c r="ALW85" s="3"/>
      <c r="ALX85" s="3"/>
      <c r="ALY85" s="3"/>
      <c r="ALZ85" s="3"/>
      <c r="AMA85" s="3"/>
      <c r="AMB85" s="3"/>
      <c r="AMC85" s="3"/>
      <c r="AMD85" s="3"/>
      <c r="AME85" s="3"/>
      <c r="AMF85" s="3"/>
    </row>
    <row r="86" spans="1:1020" s="2" customFormat="1" ht="21.75" customHeight="1" thickTop="1" thickBot="1" x14ac:dyDescent="0.25">
      <c r="A86" s="142" t="s">
        <v>27</v>
      </c>
      <c r="B86" s="170" t="s">
        <v>34</v>
      </c>
      <c r="C86" s="170"/>
      <c r="D86" s="171" t="s">
        <v>58</v>
      </c>
      <c r="E86" s="171"/>
      <c r="F86" s="171"/>
      <c r="G86" s="171"/>
      <c r="H86" s="171"/>
      <c r="I86" s="171"/>
      <c r="J86" s="171"/>
      <c r="K86" s="79">
        <v>0</v>
      </c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3"/>
      <c r="AGV86" s="3"/>
      <c r="AGW86" s="3"/>
      <c r="AGX86" s="3"/>
      <c r="AGY86" s="3"/>
      <c r="AGZ86" s="3"/>
      <c r="AHA86" s="3"/>
      <c r="AHB86" s="3"/>
      <c r="AHC86" s="3"/>
      <c r="AHD86" s="3"/>
      <c r="AHE86" s="3"/>
      <c r="AHF86" s="3"/>
      <c r="AHG86" s="3"/>
      <c r="AHH86" s="3"/>
      <c r="AHI86" s="3"/>
      <c r="AHJ86" s="3"/>
      <c r="AHK86" s="3"/>
      <c r="AHL86" s="3"/>
      <c r="AHM86" s="3"/>
      <c r="AHN86" s="3"/>
      <c r="AHO86" s="3"/>
      <c r="AHP86" s="3"/>
      <c r="AHQ86" s="3"/>
      <c r="AHR86" s="3"/>
      <c r="AHS86" s="3"/>
      <c r="AHT86" s="3"/>
      <c r="AHU86" s="3"/>
      <c r="AHV86" s="3"/>
      <c r="AHW86" s="3"/>
      <c r="AHX86" s="3"/>
      <c r="AHY86" s="3"/>
      <c r="AHZ86" s="3"/>
      <c r="AIA86" s="3"/>
      <c r="AIB86" s="3"/>
      <c r="AIC86" s="3"/>
      <c r="AID86" s="3"/>
      <c r="AIE86" s="3"/>
      <c r="AIF86" s="3"/>
      <c r="AIG86" s="3"/>
      <c r="AIH86" s="3"/>
      <c r="AII86" s="3"/>
      <c r="AIJ86" s="3"/>
      <c r="AIK86" s="3"/>
      <c r="AIL86" s="3"/>
      <c r="AIM86" s="3"/>
      <c r="AIN86" s="3"/>
      <c r="AIO86" s="3"/>
      <c r="AIP86" s="3"/>
      <c r="AIQ86" s="3"/>
      <c r="AIR86" s="3"/>
      <c r="AIS86" s="3"/>
      <c r="AIT86" s="3"/>
      <c r="AIU86" s="3"/>
      <c r="AIV86" s="3"/>
      <c r="AIW86" s="3"/>
      <c r="AIX86" s="3"/>
      <c r="AIY86" s="3"/>
      <c r="AIZ86" s="3"/>
      <c r="AJA86" s="3"/>
      <c r="AJB86" s="3"/>
      <c r="AJC86" s="3"/>
      <c r="AJD86" s="3"/>
      <c r="AJE86" s="3"/>
      <c r="AJF86" s="3"/>
      <c r="AJG86" s="3"/>
      <c r="AJH86" s="3"/>
      <c r="AJI86" s="3"/>
      <c r="AJJ86" s="3"/>
      <c r="AJK86" s="3"/>
      <c r="AJL86" s="3"/>
      <c r="AJM86" s="3"/>
      <c r="AJN86" s="3"/>
      <c r="AJO86" s="3"/>
      <c r="AJP86" s="3"/>
      <c r="AJQ86" s="3"/>
      <c r="AJR86" s="3"/>
      <c r="AJS86" s="3"/>
      <c r="AJT86" s="3"/>
      <c r="AJU86" s="3"/>
      <c r="AJV86" s="3"/>
      <c r="AJW86" s="3"/>
      <c r="AJX86" s="3"/>
      <c r="AJY86" s="3"/>
      <c r="AJZ86" s="3"/>
      <c r="AKA86" s="3"/>
      <c r="AKB86" s="3"/>
      <c r="AKC86" s="3"/>
      <c r="AKD86" s="3"/>
      <c r="AKE86" s="3"/>
      <c r="AKF86" s="3"/>
      <c r="AKG86" s="3"/>
      <c r="AKH86" s="3"/>
      <c r="AKI86" s="3"/>
      <c r="AKJ86" s="3"/>
      <c r="AKK86" s="3"/>
      <c r="AKL86" s="3"/>
      <c r="AKM86" s="3"/>
      <c r="AKN86" s="3"/>
      <c r="AKO86" s="3"/>
      <c r="AKP86" s="3"/>
      <c r="AKQ86" s="3"/>
      <c r="AKR86" s="3"/>
      <c r="AKS86" s="3"/>
      <c r="AKT86" s="3"/>
      <c r="AKU86" s="3"/>
      <c r="AKV86" s="3"/>
      <c r="AKW86" s="3"/>
      <c r="AKX86" s="3"/>
      <c r="AKY86" s="3"/>
      <c r="AKZ86" s="3"/>
      <c r="ALA86" s="3"/>
      <c r="ALB86" s="3"/>
      <c r="ALC86" s="3"/>
      <c r="ALD86" s="3"/>
      <c r="ALE86" s="3"/>
      <c r="ALF86" s="3"/>
      <c r="ALG86" s="3"/>
      <c r="ALH86" s="3"/>
      <c r="ALI86" s="3"/>
      <c r="ALJ86" s="3"/>
      <c r="ALK86" s="3"/>
      <c r="ALL86" s="3"/>
      <c r="ALM86" s="3"/>
      <c r="ALN86" s="3"/>
      <c r="ALO86" s="3"/>
      <c r="ALP86" s="3"/>
      <c r="ALQ86" s="3"/>
      <c r="ALR86" s="3"/>
      <c r="ALS86" s="3"/>
      <c r="ALT86" s="3"/>
      <c r="ALU86" s="3"/>
      <c r="ALV86" s="3"/>
      <c r="ALW86" s="3"/>
      <c r="ALX86" s="3"/>
      <c r="ALY86" s="3"/>
      <c r="ALZ86" s="3"/>
      <c r="AMA86" s="3"/>
      <c r="AMB86" s="3"/>
      <c r="AMC86" s="3"/>
      <c r="AMD86" s="3"/>
      <c r="AME86" s="3"/>
      <c r="AMF86" s="3"/>
    </row>
    <row r="87" spans="1:1020" s="2" customFormat="1" ht="21.75" customHeight="1" thickTop="1" thickBot="1" x14ac:dyDescent="0.25">
      <c r="A87" s="142"/>
      <c r="B87" s="170"/>
      <c r="C87" s="170"/>
      <c r="D87" s="171" t="s">
        <v>58</v>
      </c>
      <c r="E87" s="171"/>
      <c r="F87" s="171"/>
      <c r="G87" s="171"/>
      <c r="H87" s="171"/>
      <c r="I87" s="171"/>
      <c r="J87" s="171"/>
      <c r="K87" s="79">
        <v>0</v>
      </c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3"/>
      <c r="AGT87" s="3"/>
      <c r="AGU87" s="3"/>
      <c r="AGV87" s="3"/>
      <c r="AGW87" s="3"/>
      <c r="AGX87" s="3"/>
      <c r="AGY87" s="3"/>
      <c r="AGZ87" s="3"/>
      <c r="AHA87" s="3"/>
      <c r="AHB87" s="3"/>
      <c r="AHC87" s="3"/>
      <c r="AHD87" s="3"/>
      <c r="AHE87" s="3"/>
      <c r="AHF87" s="3"/>
      <c r="AHG87" s="3"/>
      <c r="AHH87" s="3"/>
      <c r="AHI87" s="3"/>
      <c r="AHJ87" s="3"/>
      <c r="AHK87" s="3"/>
      <c r="AHL87" s="3"/>
      <c r="AHM87" s="3"/>
      <c r="AHN87" s="3"/>
      <c r="AHO87" s="3"/>
      <c r="AHP87" s="3"/>
      <c r="AHQ87" s="3"/>
      <c r="AHR87" s="3"/>
      <c r="AHS87" s="3"/>
      <c r="AHT87" s="3"/>
      <c r="AHU87" s="3"/>
      <c r="AHV87" s="3"/>
      <c r="AHW87" s="3"/>
      <c r="AHX87" s="3"/>
      <c r="AHY87" s="3"/>
      <c r="AHZ87" s="3"/>
      <c r="AIA87" s="3"/>
      <c r="AIB87" s="3"/>
      <c r="AIC87" s="3"/>
      <c r="AID87" s="3"/>
      <c r="AIE87" s="3"/>
      <c r="AIF87" s="3"/>
      <c r="AIG87" s="3"/>
      <c r="AIH87" s="3"/>
      <c r="AII87" s="3"/>
      <c r="AIJ87" s="3"/>
      <c r="AIK87" s="3"/>
      <c r="AIL87" s="3"/>
      <c r="AIM87" s="3"/>
      <c r="AIN87" s="3"/>
      <c r="AIO87" s="3"/>
      <c r="AIP87" s="3"/>
      <c r="AIQ87" s="3"/>
      <c r="AIR87" s="3"/>
      <c r="AIS87" s="3"/>
      <c r="AIT87" s="3"/>
      <c r="AIU87" s="3"/>
      <c r="AIV87" s="3"/>
      <c r="AIW87" s="3"/>
      <c r="AIX87" s="3"/>
      <c r="AIY87" s="3"/>
      <c r="AIZ87" s="3"/>
      <c r="AJA87" s="3"/>
      <c r="AJB87" s="3"/>
      <c r="AJC87" s="3"/>
      <c r="AJD87" s="3"/>
      <c r="AJE87" s="3"/>
      <c r="AJF87" s="3"/>
      <c r="AJG87" s="3"/>
      <c r="AJH87" s="3"/>
      <c r="AJI87" s="3"/>
      <c r="AJJ87" s="3"/>
      <c r="AJK87" s="3"/>
      <c r="AJL87" s="3"/>
      <c r="AJM87" s="3"/>
      <c r="AJN87" s="3"/>
      <c r="AJO87" s="3"/>
      <c r="AJP87" s="3"/>
      <c r="AJQ87" s="3"/>
      <c r="AJR87" s="3"/>
      <c r="AJS87" s="3"/>
      <c r="AJT87" s="3"/>
      <c r="AJU87" s="3"/>
      <c r="AJV87" s="3"/>
      <c r="AJW87" s="3"/>
      <c r="AJX87" s="3"/>
      <c r="AJY87" s="3"/>
      <c r="AJZ87" s="3"/>
      <c r="AKA87" s="3"/>
      <c r="AKB87" s="3"/>
      <c r="AKC87" s="3"/>
      <c r="AKD87" s="3"/>
      <c r="AKE87" s="3"/>
      <c r="AKF87" s="3"/>
      <c r="AKG87" s="3"/>
      <c r="AKH87" s="3"/>
      <c r="AKI87" s="3"/>
      <c r="AKJ87" s="3"/>
      <c r="AKK87" s="3"/>
      <c r="AKL87" s="3"/>
      <c r="AKM87" s="3"/>
      <c r="AKN87" s="3"/>
      <c r="AKO87" s="3"/>
      <c r="AKP87" s="3"/>
      <c r="AKQ87" s="3"/>
      <c r="AKR87" s="3"/>
      <c r="AKS87" s="3"/>
      <c r="AKT87" s="3"/>
      <c r="AKU87" s="3"/>
      <c r="AKV87" s="3"/>
      <c r="AKW87" s="3"/>
      <c r="AKX87" s="3"/>
      <c r="AKY87" s="3"/>
      <c r="AKZ87" s="3"/>
      <c r="ALA87" s="3"/>
      <c r="ALB87" s="3"/>
      <c r="ALC87" s="3"/>
      <c r="ALD87" s="3"/>
      <c r="ALE87" s="3"/>
      <c r="ALF87" s="3"/>
      <c r="ALG87" s="3"/>
      <c r="ALH87" s="3"/>
      <c r="ALI87" s="3"/>
      <c r="ALJ87" s="3"/>
      <c r="ALK87" s="3"/>
      <c r="ALL87" s="3"/>
      <c r="ALM87" s="3"/>
      <c r="ALN87" s="3"/>
      <c r="ALO87" s="3"/>
      <c r="ALP87" s="3"/>
      <c r="ALQ87" s="3"/>
      <c r="ALR87" s="3"/>
      <c r="ALS87" s="3"/>
      <c r="ALT87" s="3"/>
      <c r="ALU87" s="3"/>
      <c r="ALV87" s="3"/>
      <c r="ALW87" s="3"/>
      <c r="ALX87" s="3"/>
      <c r="ALY87" s="3"/>
      <c r="ALZ87" s="3"/>
      <c r="AMA87" s="3"/>
      <c r="AMB87" s="3"/>
      <c r="AMC87" s="3"/>
      <c r="AMD87" s="3"/>
      <c r="AME87" s="3"/>
      <c r="AMF87" s="3"/>
    </row>
    <row r="88" spans="1:1020" s="1" customFormat="1" ht="21.75" customHeight="1" thickTop="1" thickBot="1" x14ac:dyDescent="0.25">
      <c r="A88" s="135" t="s">
        <v>59</v>
      </c>
      <c r="B88" s="136"/>
      <c r="C88" s="136"/>
      <c r="D88" s="136"/>
      <c r="E88" s="136"/>
      <c r="F88" s="136"/>
      <c r="G88" s="136"/>
      <c r="H88" s="136"/>
      <c r="I88" s="136"/>
      <c r="J88" s="137"/>
      <c r="K88" s="17">
        <f>SUM(K85:K87)</f>
        <v>0</v>
      </c>
    </row>
    <row r="89" spans="1:1020" s="1" customFormat="1" ht="45.75" customHeight="1" thickTop="1" thickBot="1" x14ac:dyDescent="0.25">
      <c r="A89" s="173" t="s">
        <v>180</v>
      </c>
      <c r="B89" s="174"/>
      <c r="C89" s="174"/>
      <c r="D89" s="174"/>
      <c r="E89" s="174"/>
      <c r="F89" s="174"/>
      <c r="G89" s="174"/>
      <c r="H89" s="174"/>
      <c r="I89" s="174"/>
      <c r="J89" s="174"/>
      <c r="K89" s="175"/>
    </row>
    <row r="90" spans="1:1020" s="1" customFormat="1" ht="21.75" customHeight="1" thickTop="1" thickBot="1" x14ac:dyDescent="0.25">
      <c r="A90" s="135" t="s">
        <v>79</v>
      </c>
      <c r="B90" s="136"/>
      <c r="C90" s="136"/>
      <c r="D90" s="136"/>
      <c r="E90" s="136"/>
      <c r="F90" s="136"/>
      <c r="G90" s="136"/>
      <c r="H90" s="136"/>
      <c r="I90" s="136"/>
      <c r="J90" s="137"/>
      <c r="K90" s="108" t="s">
        <v>24</v>
      </c>
    </row>
    <row r="91" spans="1:1020" s="1" customFormat="1" ht="21.75" customHeight="1" thickTop="1" thickBot="1" x14ac:dyDescent="0.25">
      <c r="A91" s="108" t="s">
        <v>25</v>
      </c>
      <c r="B91" s="14" t="s">
        <v>12</v>
      </c>
      <c r="C91" s="14"/>
      <c r="D91" s="14"/>
      <c r="E91" s="14"/>
      <c r="F91" s="14"/>
      <c r="G91" s="14"/>
      <c r="H91" s="14"/>
      <c r="I91" s="14"/>
      <c r="J91" s="48"/>
      <c r="K91" s="79">
        <f>K110*J91</f>
        <v>0</v>
      </c>
    </row>
    <row r="92" spans="1:1020" s="1" customFormat="1" ht="21.75" customHeight="1" thickTop="1" thickBot="1" x14ac:dyDescent="0.25">
      <c r="A92" s="108" t="s">
        <v>27</v>
      </c>
      <c r="B92" s="84" t="s">
        <v>13</v>
      </c>
      <c r="C92" s="85"/>
      <c r="D92" s="85"/>
      <c r="E92" s="85"/>
      <c r="F92" s="85"/>
      <c r="G92" s="85"/>
      <c r="H92" s="85"/>
      <c r="I92" s="86"/>
      <c r="J92" s="48"/>
      <c r="K92" s="79">
        <f>(K91+K110)*J92</f>
        <v>0</v>
      </c>
    </row>
    <row r="93" spans="1:1020" s="1" customFormat="1" ht="21.75" customHeight="1" thickTop="1" thickBot="1" x14ac:dyDescent="0.25">
      <c r="A93" s="135" t="s">
        <v>28</v>
      </c>
      <c r="B93" s="167" t="s">
        <v>14</v>
      </c>
      <c r="C93" s="168"/>
      <c r="D93" s="168"/>
      <c r="E93" s="168"/>
      <c r="F93" s="168"/>
      <c r="G93" s="168"/>
      <c r="H93" s="169"/>
      <c r="I93" s="83" t="s">
        <v>15</v>
      </c>
      <c r="J93" s="33"/>
      <c r="K93" s="17">
        <f>SUM(K91:K92)</f>
        <v>0</v>
      </c>
    </row>
    <row r="94" spans="1:1020" s="1" customFormat="1" ht="21.75" customHeight="1" thickTop="1" thickBot="1" x14ac:dyDescent="0.25">
      <c r="A94" s="142"/>
      <c r="B94" s="164" t="s">
        <v>16</v>
      </c>
      <c r="C94" s="165"/>
      <c r="D94" s="165"/>
      <c r="E94" s="166"/>
      <c r="F94" s="143" t="s">
        <v>131</v>
      </c>
      <c r="G94" s="144"/>
      <c r="H94" s="145"/>
      <c r="I94" s="49">
        <v>6.4999999999999997E-3</v>
      </c>
      <c r="J94" s="146">
        <f>(I94+I95+I96+I97)</f>
        <v>8.6499999999999994E-2</v>
      </c>
      <c r="K94" s="106">
        <f>(($K$93+$K$110)/(1-$J$94)*I94)</f>
        <v>0</v>
      </c>
    </row>
    <row r="95" spans="1:1020" s="1" customFormat="1" ht="21.75" customHeight="1" thickTop="1" thickBot="1" x14ac:dyDescent="0.25">
      <c r="A95" s="142"/>
      <c r="B95" s="164"/>
      <c r="C95" s="165"/>
      <c r="D95" s="165"/>
      <c r="E95" s="166"/>
      <c r="F95" s="149" t="s">
        <v>132</v>
      </c>
      <c r="G95" s="150"/>
      <c r="H95" s="151"/>
      <c r="I95" s="49">
        <v>0.03</v>
      </c>
      <c r="J95" s="147"/>
      <c r="K95" s="106">
        <f>(($K$93+$K$110)/(1-$J$94)*I95)</f>
        <v>0</v>
      </c>
    </row>
    <row r="96" spans="1:1020" s="1" customFormat="1" ht="21.75" customHeight="1" thickTop="1" thickBot="1" x14ac:dyDescent="0.25">
      <c r="A96" s="142"/>
      <c r="B96" s="143"/>
      <c r="C96" s="144"/>
      <c r="D96" s="144"/>
      <c r="E96" s="145"/>
      <c r="F96" s="152" t="s">
        <v>84</v>
      </c>
      <c r="G96" s="153"/>
      <c r="H96" s="154"/>
      <c r="I96" s="49">
        <v>0</v>
      </c>
      <c r="J96" s="147"/>
      <c r="K96" s="106">
        <f>(($K$93+$K$110)/(1-$J$94)*I96)</f>
        <v>0</v>
      </c>
    </row>
    <row r="97" spans="1:1020" s="1" customFormat="1" ht="21.75" customHeight="1" thickTop="1" thickBot="1" x14ac:dyDescent="0.25">
      <c r="A97" s="142"/>
      <c r="B97" s="149" t="s">
        <v>17</v>
      </c>
      <c r="C97" s="150"/>
      <c r="D97" s="150"/>
      <c r="E97" s="151"/>
      <c r="F97" s="149" t="s">
        <v>133</v>
      </c>
      <c r="G97" s="150"/>
      <c r="H97" s="151"/>
      <c r="I97" s="49">
        <v>0.05</v>
      </c>
      <c r="J97" s="148"/>
      <c r="K97" s="106">
        <f>(($K$93+$K$110)/(1-$J$94)*I97)</f>
        <v>0</v>
      </c>
    </row>
    <row r="98" spans="1:1020" s="1" customFormat="1" ht="21.75" customHeight="1" thickTop="1" thickBot="1" x14ac:dyDescent="0.25">
      <c r="A98" s="107" t="s">
        <v>66</v>
      </c>
      <c r="B98" s="35"/>
      <c r="C98" s="35"/>
      <c r="D98" s="35"/>
      <c r="E98" s="35"/>
      <c r="F98" s="35"/>
      <c r="G98" s="35"/>
      <c r="H98" s="35"/>
      <c r="I98" s="31"/>
      <c r="J98" s="31">
        <f>J91+J92+J94</f>
        <v>8.6499999999999994E-2</v>
      </c>
      <c r="K98" s="17">
        <f>SUM(K93+K94+K95+K96+K97)</f>
        <v>0</v>
      </c>
    </row>
    <row r="99" spans="1:1020" s="1" customFormat="1" ht="19.5" customHeight="1" thickTop="1" x14ac:dyDescent="0.2">
      <c r="A99" s="155" t="s">
        <v>134</v>
      </c>
      <c r="B99" s="156"/>
      <c r="C99" s="156"/>
      <c r="D99" s="156"/>
      <c r="E99" s="156"/>
      <c r="F99" s="156"/>
      <c r="G99" s="156"/>
      <c r="H99" s="156"/>
      <c r="I99" s="156"/>
      <c r="J99" s="156"/>
      <c r="K99" s="157"/>
    </row>
    <row r="100" spans="1:1020" s="1" customFormat="1" ht="30" customHeight="1" x14ac:dyDescent="0.2">
      <c r="A100" s="158" t="s">
        <v>135</v>
      </c>
      <c r="B100" s="159"/>
      <c r="C100" s="159"/>
      <c r="D100" s="159"/>
      <c r="E100" s="159"/>
      <c r="F100" s="159"/>
      <c r="G100" s="159"/>
      <c r="H100" s="159"/>
      <c r="I100" s="159"/>
      <c r="J100" s="159"/>
      <c r="K100" s="160"/>
    </row>
    <row r="101" spans="1:1020" s="1" customFormat="1" ht="21" customHeight="1" x14ac:dyDescent="0.2">
      <c r="A101" s="158" t="s">
        <v>136</v>
      </c>
      <c r="B101" s="159"/>
      <c r="C101" s="159"/>
      <c r="D101" s="159"/>
      <c r="E101" s="159"/>
      <c r="F101" s="159"/>
      <c r="G101" s="159"/>
      <c r="H101" s="159"/>
      <c r="I101" s="159"/>
      <c r="J101" s="159"/>
      <c r="K101" s="160"/>
    </row>
    <row r="102" spans="1:1020" s="2" customFormat="1" ht="39.75" customHeight="1" thickBot="1" x14ac:dyDescent="0.25">
      <c r="A102" s="161" t="s">
        <v>137</v>
      </c>
      <c r="B102" s="162"/>
      <c r="C102" s="162"/>
      <c r="D102" s="162"/>
      <c r="E102" s="162"/>
      <c r="F102" s="162"/>
      <c r="G102" s="162"/>
      <c r="H102" s="162"/>
      <c r="I102" s="162"/>
      <c r="J102" s="162"/>
      <c r="K102" s="16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  <c r="ALV102" s="3"/>
      <c r="ALW102" s="3"/>
      <c r="ALX102" s="3"/>
      <c r="ALY102" s="3"/>
      <c r="ALZ102" s="3"/>
      <c r="AMA102" s="3"/>
      <c r="AMB102" s="3"/>
      <c r="AMC102" s="3"/>
      <c r="AMD102" s="3"/>
      <c r="AME102" s="3"/>
      <c r="AMF102" s="3"/>
    </row>
    <row r="103" spans="1:1020" s="2" customFormat="1" ht="21.75" customHeight="1" thickTop="1" thickBot="1" x14ac:dyDescent="0.25">
      <c r="A103" s="135" t="s">
        <v>60</v>
      </c>
      <c r="B103" s="136"/>
      <c r="C103" s="136"/>
      <c r="D103" s="136"/>
      <c r="E103" s="136"/>
      <c r="F103" s="136"/>
      <c r="G103" s="136"/>
      <c r="H103" s="136"/>
      <c r="I103" s="136"/>
      <c r="J103" s="136"/>
      <c r="K103" s="137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  <c r="AJW103" s="3"/>
      <c r="AJX103" s="3"/>
      <c r="AJY103" s="3"/>
      <c r="AJZ103" s="3"/>
      <c r="AKA103" s="3"/>
      <c r="AKB103" s="3"/>
      <c r="AKC103" s="3"/>
      <c r="AKD103" s="3"/>
      <c r="AKE103" s="3"/>
      <c r="AKF103" s="3"/>
      <c r="AKG103" s="3"/>
      <c r="AKH103" s="3"/>
      <c r="AKI103" s="3"/>
      <c r="AKJ103" s="3"/>
      <c r="AKK103" s="3"/>
      <c r="AKL103" s="3"/>
      <c r="AKM103" s="3"/>
      <c r="AKN103" s="3"/>
      <c r="AKO103" s="3"/>
      <c r="AKP103" s="3"/>
      <c r="AKQ103" s="3"/>
      <c r="AKR103" s="3"/>
      <c r="AKS103" s="3"/>
      <c r="AKT103" s="3"/>
      <c r="AKU103" s="3"/>
      <c r="AKV103" s="3"/>
      <c r="AKW103" s="3"/>
      <c r="AKX103" s="3"/>
      <c r="AKY103" s="3"/>
      <c r="AKZ103" s="3"/>
      <c r="ALA103" s="3"/>
      <c r="ALB103" s="3"/>
      <c r="ALC103" s="3"/>
      <c r="ALD103" s="3"/>
      <c r="ALE103" s="3"/>
      <c r="ALF103" s="3"/>
      <c r="ALG103" s="3"/>
      <c r="ALH103" s="3"/>
      <c r="ALI103" s="3"/>
      <c r="ALJ103" s="3"/>
      <c r="ALK103" s="3"/>
      <c r="ALL103" s="3"/>
      <c r="ALM103" s="3"/>
      <c r="ALN103" s="3"/>
      <c r="ALO103" s="3"/>
      <c r="ALP103" s="3"/>
      <c r="ALQ103" s="3"/>
      <c r="ALR103" s="3"/>
      <c r="ALS103" s="3"/>
      <c r="ALT103" s="3"/>
      <c r="ALU103" s="3"/>
      <c r="ALV103" s="3"/>
      <c r="ALW103" s="3"/>
      <c r="ALX103" s="3"/>
      <c r="ALY103" s="3"/>
      <c r="ALZ103" s="3"/>
      <c r="AMA103" s="3"/>
      <c r="AMB103" s="3"/>
      <c r="AMC103" s="3"/>
      <c r="AMD103" s="3"/>
      <c r="AME103" s="3"/>
      <c r="AMF103" s="3"/>
    </row>
    <row r="104" spans="1:1020" s="2" customFormat="1" ht="21.75" customHeight="1" thickTop="1" thickBot="1" x14ac:dyDescent="0.25">
      <c r="A104" s="138" t="s">
        <v>61</v>
      </c>
      <c r="B104" s="139"/>
      <c r="C104" s="139"/>
      <c r="D104" s="139"/>
      <c r="E104" s="139"/>
      <c r="F104" s="139"/>
      <c r="G104" s="139"/>
      <c r="H104" s="139"/>
      <c r="I104" s="139"/>
      <c r="J104" s="140"/>
      <c r="K104" s="108" t="s">
        <v>57</v>
      </c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/>
      <c r="NX104" s="3"/>
      <c r="NY104" s="3"/>
      <c r="NZ104" s="3"/>
      <c r="OA104" s="3"/>
      <c r="OB104" s="3"/>
      <c r="OC104" s="3"/>
      <c r="OD104" s="3"/>
      <c r="OE104" s="3"/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/>
      <c r="PE104" s="3"/>
      <c r="PF104" s="3"/>
      <c r="PG104" s="3"/>
      <c r="PH104" s="3"/>
      <c r="PI104" s="3"/>
      <c r="PJ104" s="3"/>
      <c r="PK104" s="3"/>
      <c r="PL104" s="3"/>
      <c r="PM104" s="3"/>
      <c r="PN104" s="3"/>
      <c r="PO104" s="3"/>
      <c r="PP104" s="3"/>
      <c r="PQ104" s="3"/>
      <c r="PR104" s="3"/>
      <c r="PS104" s="3"/>
      <c r="PT104" s="3"/>
      <c r="PU104" s="3"/>
      <c r="PV104" s="3"/>
      <c r="PW104" s="3"/>
      <c r="PX104" s="3"/>
      <c r="PY104" s="3"/>
      <c r="PZ104" s="3"/>
      <c r="QA104" s="3"/>
      <c r="QB104" s="3"/>
      <c r="QC104" s="3"/>
      <c r="QD104" s="3"/>
      <c r="QE104" s="3"/>
      <c r="QF104" s="3"/>
      <c r="QG104" s="3"/>
      <c r="QH104" s="3"/>
      <c r="QI104" s="3"/>
      <c r="QJ104" s="3"/>
      <c r="QK104" s="3"/>
      <c r="QL104" s="3"/>
      <c r="QM104" s="3"/>
      <c r="QN104" s="3"/>
      <c r="QO104" s="3"/>
      <c r="QP104" s="3"/>
      <c r="QQ104" s="3"/>
      <c r="QR104" s="3"/>
      <c r="QS104" s="3"/>
      <c r="QT104" s="3"/>
      <c r="QU104" s="3"/>
      <c r="QV104" s="3"/>
      <c r="QW104" s="3"/>
      <c r="QX104" s="3"/>
      <c r="QY104" s="3"/>
      <c r="QZ104" s="3"/>
      <c r="RA104" s="3"/>
      <c r="RB104" s="3"/>
      <c r="RC104" s="3"/>
      <c r="RD104" s="3"/>
      <c r="RE104" s="3"/>
      <c r="RF104" s="3"/>
      <c r="RG104" s="3"/>
      <c r="RH104" s="3"/>
      <c r="RI104" s="3"/>
      <c r="RJ104" s="3"/>
      <c r="RK104" s="3"/>
      <c r="RL104" s="3"/>
      <c r="RM104" s="3"/>
      <c r="RN104" s="3"/>
      <c r="RO104" s="3"/>
      <c r="RP104" s="3"/>
      <c r="RQ104" s="3"/>
      <c r="RR104" s="3"/>
      <c r="RS104" s="3"/>
      <c r="RT104" s="3"/>
      <c r="RU104" s="3"/>
      <c r="RV104" s="3"/>
      <c r="RW104" s="3"/>
      <c r="RX104" s="3"/>
      <c r="RY104" s="3"/>
      <c r="RZ104" s="3"/>
      <c r="SA104" s="3"/>
      <c r="SB104" s="3"/>
      <c r="SC104" s="3"/>
      <c r="SD104" s="3"/>
      <c r="SE104" s="3"/>
      <c r="SF104" s="3"/>
      <c r="SG104" s="3"/>
      <c r="SH104" s="3"/>
      <c r="SI104" s="3"/>
      <c r="SJ104" s="3"/>
      <c r="SK104" s="3"/>
      <c r="SL104" s="3"/>
      <c r="SM104" s="3"/>
      <c r="SN104" s="3"/>
      <c r="SO104" s="3"/>
      <c r="SP104" s="3"/>
      <c r="SQ104" s="3"/>
      <c r="SR104" s="3"/>
      <c r="SS104" s="3"/>
      <c r="ST104" s="3"/>
      <c r="SU104" s="3"/>
      <c r="SV104" s="3"/>
      <c r="SW104" s="3"/>
      <c r="SX104" s="3"/>
      <c r="SY104" s="3"/>
      <c r="SZ104" s="3"/>
      <c r="TA104" s="3"/>
      <c r="TB104" s="3"/>
      <c r="TC104" s="3"/>
      <c r="TD104" s="3"/>
      <c r="TE104" s="3"/>
      <c r="TF104" s="3"/>
      <c r="TG104" s="3"/>
      <c r="TH104" s="3"/>
      <c r="TI104" s="3"/>
      <c r="TJ104" s="3"/>
      <c r="TK104" s="3"/>
      <c r="TL104" s="3"/>
      <c r="TM104" s="3"/>
      <c r="TN104" s="3"/>
      <c r="TO104" s="3"/>
      <c r="TP104" s="3"/>
      <c r="TQ104" s="3"/>
      <c r="TR104" s="3"/>
      <c r="TS104" s="3"/>
      <c r="TT104" s="3"/>
      <c r="TU104" s="3"/>
      <c r="TV104" s="3"/>
      <c r="TW104" s="3"/>
      <c r="TX104" s="3"/>
      <c r="TY104" s="3"/>
      <c r="TZ104" s="3"/>
      <c r="UA104" s="3"/>
      <c r="UB104" s="3"/>
      <c r="UC104" s="3"/>
      <c r="UD104" s="3"/>
      <c r="UE104" s="3"/>
      <c r="UF104" s="3"/>
      <c r="UG104" s="3"/>
      <c r="UH104" s="3"/>
      <c r="UI104" s="3"/>
      <c r="UJ104" s="3"/>
      <c r="UK104" s="3"/>
      <c r="UL104" s="3"/>
      <c r="UM104" s="3"/>
      <c r="UN104" s="3"/>
      <c r="UO104" s="3"/>
      <c r="UP104" s="3"/>
      <c r="UQ104" s="3"/>
      <c r="UR104" s="3"/>
      <c r="US104" s="3"/>
      <c r="UT104" s="3"/>
      <c r="UU104" s="3"/>
      <c r="UV104" s="3"/>
      <c r="UW104" s="3"/>
      <c r="UX104" s="3"/>
      <c r="UY104" s="3"/>
      <c r="UZ104" s="3"/>
      <c r="VA104" s="3"/>
      <c r="VB104" s="3"/>
      <c r="VC104" s="3"/>
      <c r="VD104" s="3"/>
      <c r="VE104" s="3"/>
      <c r="VF104" s="3"/>
      <c r="VG104" s="3"/>
      <c r="VH104" s="3"/>
      <c r="VI104" s="3"/>
      <c r="VJ104" s="3"/>
      <c r="VK104" s="3"/>
      <c r="VL104" s="3"/>
      <c r="VM104" s="3"/>
      <c r="VN104" s="3"/>
      <c r="VO104" s="3"/>
      <c r="VP104" s="3"/>
      <c r="VQ104" s="3"/>
      <c r="VR104" s="3"/>
      <c r="VS104" s="3"/>
      <c r="VT104" s="3"/>
      <c r="VU104" s="3"/>
      <c r="VV104" s="3"/>
      <c r="VW104" s="3"/>
      <c r="VX104" s="3"/>
      <c r="VY104" s="3"/>
      <c r="VZ104" s="3"/>
      <c r="WA104" s="3"/>
      <c r="WB104" s="3"/>
      <c r="WC104" s="3"/>
      <c r="WD104" s="3"/>
      <c r="WE104" s="3"/>
      <c r="WF104" s="3"/>
      <c r="WG104" s="3"/>
      <c r="WH104" s="3"/>
      <c r="WI104" s="3"/>
      <c r="WJ104" s="3"/>
      <c r="WK104" s="3"/>
      <c r="WL104" s="3"/>
      <c r="WM104" s="3"/>
      <c r="WN104" s="3"/>
      <c r="WO104" s="3"/>
      <c r="WP104" s="3"/>
      <c r="WQ104" s="3"/>
      <c r="WR104" s="3"/>
      <c r="WS104" s="3"/>
      <c r="WT104" s="3"/>
      <c r="WU104" s="3"/>
      <c r="WV104" s="3"/>
      <c r="WW104" s="3"/>
      <c r="WX104" s="3"/>
      <c r="WY104" s="3"/>
      <c r="WZ104" s="3"/>
      <c r="XA104" s="3"/>
      <c r="XB104" s="3"/>
      <c r="XC104" s="3"/>
      <c r="XD104" s="3"/>
      <c r="XE104" s="3"/>
      <c r="XF104" s="3"/>
      <c r="XG104" s="3"/>
      <c r="XH104" s="3"/>
      <c r="XI104" s="3"/>
      <c r="XJ104" s="3"/>
      <c r="XK104" s="3"/>
      <c r="XL104" s="3"/>
      <c r="XM104" s="3"/>
      <c r="XN104" s="3"/>
      <c r="XO104" s="3"/>
      <c r="XP104" s="3"/>
      <c r="XQ104" s="3"/>
      <c r="XR104" s="3"/>
      <c r="XS104" s="3"/>
      <c r="XT104" s="3"/>
      <c r="XU104" s="3"/>
      <c r="XV104" s="3"/>
      <c r="XW104" s="3"/>
      <c r="XX104" s="3"/>
      <c r="XY104" s="3"/>
      <c r="XZ104" s="3"/>
      <c r="YA104" s="3"/>
      <c r="YB104" s="3"/>
      <c r="YC104" s="3"/>
      <c r="YD104" s="3"/>
      <c r="YE104" s="3"/>
      <c r="YF104" s="3"/>
      <c r="YG104" s="3"/>
      <c r="YH104" s="3"/>
      <c r="YI104" s="3"/>
      <c r="YJ104" s="3"/>
      <c r="YK104" s="3"/>
      <c r="YL104" s="3"/>
      <c r="YM104" s="3"/>
      <c r="YN104" s="3"/>
      <c r="YO104" s="3"/>
      <c r="YP104" s="3"/>
      <c r="YQ104" s="3"/>
      <c r="YR104" s="3"/>
      <c r="YS104" s="3"/>
      <c r="YT104" s="3"/>
      <c r="YU104" s="3"/>
      <c r="YV104" s="3"/>
      <c r="YW104" s="3"/>
      <c r="YX104" s="3"/>
      <c r="YY104" s="3"/>
      <c r="YZ104" s="3"/>
      <c r="ZA104" s="3"/>
      <c r="ZB104" s="3"/>
      <c r="ZC104" s="3"/>
      <c r="ZD104" s="3"/>
      <c r="ZE104" s="3"/>
      <c r="ZF104" s="3"/>
      <c r="ZG104" s="3"/>
      <c r="ZH104" s="3"/>
      <c r="ZI104" s="3"/>
      <c r="ZJ104" s="3"/>
      <c r="ZK104" s="3"/>
      <c r="ZL104" s="3"/>
      <c r="ZM104" s="3"/>
      <c r="ZN104" s="3"/>
      <c r="ZO104" s="3"/>
      <c r="ZP104" s="3"/>
      <c r="ZQ104" s="3"/>
      <c r="ZR104" s="3"/>
      <c r="ZS104" s="3"/>
      <c r="ZT104" s="3"/>
      <c r="ZU104" s="3"/>
      <c r="ZV104" s="3"/>
      <c r="ZW104" s="3"/>
      <c r="ZX104" s="3"/>
      <c r="ZY104" s="3"/>
      <c r="ZZ104" s="3"/>
      <c r="AAA104" s="3"/>
      <c r="AAB104" s="3"/>
      <c r="AAC104" s="3"/>
      <c r="AAD104" s="3"/>
      <c r="AAE104" s="3"/>
      <c r="AAF104" s="3"/>
      <c r="AAG104" s="3"/>
      <c r="AAH104" s="3"/>
      <c r="AAI104" s="3"/>
      <c r="AAJ104" s="3"/>
      <c r="AAK104" s="3"/>
      <c r="AAL104" s="3"/>
      <c r="AAM104" s="3"/>
      <c r="AAN104" s="3"/>
      <c r="AAO104" s="3"/>
      <c r="AAP104" s="3"/>
      <c r="AAQ104" s="3"/>
      <c r="AAR104" s="3"/>
      <c r="AAS104" s="3"/>
      <c r="AAT104" s="3"/>
      <c r="AAU104" s="3"/>
      <c r="AAV104" s="3"/>
      <c r="AAW104" s="3"/>
      <c r="AAX104" s="3"/>
      <c r="AAY104" s="3"/>
      <c r="AAZ104" s="3"/>
      <c r="ABA104" s="3"/>
      <c r="ABB104" s="3"/>
      <c r="ABC104" s="3"/>
      <c r="ABD104" s="3"/>
      <c r="ABE104" s="3"/>
      <c r="ABF104" s="3"/>
      <c r="ABG104" s="3"/>
      <c r="ABH104" s="3"/>
      <c r="ABI104" s="3"/>
      <c r="ABJ104" s="3"/>
      <c r="ABK104" s="3"/>
      <c r="ABL104" s="3"/>
      <c r="ABM104" s="3"/>
      <c r="ABN104" s="3"/>
      <c r="ABO104" s="3"/>
      <c r="ABP104" s="3"/>
      <c r="ABQ104" s="3"/>
      <c r="ABR104" s="3"/>
      <c r="ABS104" s="3"/>
      <c r="ABT104" s="3"/>
      <c r="ABU104" s="3"/>
      <c r="ABV104" s="3"/>
      <c r="ABW104" s="3"/>
      <c r="ABX104" s="3"/>
      <c r="ABY104" s="3"/>
      <c r="ABZ104" s="3"/>
      <c r="ACA104" s="3"/>
      <c r="ACB104" s="3"/>
      <c r="ACC104" s="3"/>
      <c r="ACD104" s="3"/>
      <c r="ACE104" s="3"/>
      <c r="ACF104" s="3"/>
      <c r="ACG104" s="3"/>
      <c r="ACH104" s="3"/>
      <c r="ACI104" s="3"/>
      <c r="ACJ104" s="3"/>
      <c r="ACK104" s="3"/>
      <c r="ACL104" s="3"/>
      <c r="ACM104" s="3"/>
      <c r="ACN104" s="3"/>
      <c r="ACO104" s="3"/>
      <c r="ACP104" s="3"/>
      <c r="ACQ104" s="3"/>
      <c r="ACR104" s="3"/>
      <c r="ACS104" s="3"/>
      <c r="ACT104" s="3"/>
      <c r="ACU104" s="3"/>
      <c r="ACV104" s="3"/>
      <c r="ACW104" s="3"/>
      <c r="ACX104" s="3"/>
      <c r="ACY104" s="3"/>
      <c r="ACZ104" s="3"/>
      <c r="ADA104" s="3"/>
      <c r="ADB104" s="3"/>
      <c r="ADC104" s="3"/>
      <c r="ADD104" s="3"/>
      <c r="ADE104" s="3"/>
      <c r="ADF104" s="3"/>
      <c r="ADG104" s="3"/>
      <c r="ADH104" s="3"/>
      <c r="ADI104" s="3"/>
      <c r="ADJ104" s="3"/>
      <c r="ADK104" s="3"/>
      <c r="ADL104" s="3"/>
      <c r="ADM104" s="3"/>
      <c r="ADN104" s="3"/>
      <c r="ADO104" s="3"/>
      <c r="ADP104" s="3"/>
      <c r="ADQ104" s="3"/>
      <c r="ADR104" s="3"/>
      <c r="ADS104" s="3"/>
      <c r="ADT104" s="3"/>
      <c r="ADU104" s="3"/>
      <c r="ADV104" s="3"/>
      <c r="ADW104" s="3"/>
      <c r="ADX104" s="3"/>
      <c r="ADY104" s="3"/>
      <c r="ADZ104" s="3"/>
      <c r="AEA104" s="3"/>
      <c r="AEB104" s="3"/>
      <c r="AEC104" s="3"/>
      <c r="AED104" s="3"/>
      <c r="AEE104" s="3"/>
      <c r="AEF104" s="3"/>
      <c r="AEG104" s="3"/>
      <c r="AEH104" s="3"/>
      <c r="AEI104" s="3"/>
      <c r="AEJ104" s="3"/>
      <c r="AEK104" s="3"/>
      <c r="AEL104" s="3"/>
      <c r="AEM104" s="3"/>
      <c r="AEN104" s="3"/>
      <c r="AEO104" s="3"/>
      <c r="AEP104" s="3"/>
      <c r="AEQ104" s="3"/>
      <c r="AER104" s="3"/>
      <c r="AES104" s="3"/>
      <c r="AET104" s="3"/>
      <c r="AEU104" s="3"/>
      <c r="AEV104" s="3"/>
      <c r="AEW104" s="3"/>
      <c r="AEX104" s="3"/>
      <c r="AEY104" s="3"/>
      <c r="AEZ104" s="3"/>
      <c r="AFA104" s="3"/>
      <c r="AFB104" s="3"/>
      <c r="AFC104" s="3"/>
      <c r="AFD104" s="3"/>
      <c r="AFE104" s="3"/>
      <c r="AFF104" s="3"/>
      <c r="AFG104" s="3"/>
      <c r="AFH104" s="3"/>
      <c r="AFI104" s="3"/>
      <c r="AFJ104" s="3"/>
      <c r="AFK104" s="3"/>
      <c r="AFL104" s="3"/>
      <c r="AFM104" s="3"/>
      <c r="AFN104" s="3"/>
      <c r="AFO104" s="3"/>
      <c r="AFP104" s="3"/>
      <c r="AFQ104" s="3"/>
      <c r="AFR104" s="3"/>
      <c r="AFS104" s="3"/>
      <c r="AFT104" s="3"/>
      <c r="AFU104" s="3"/>
      <c r="AFV104" s="3"/>
      <c r="AFW104" s="3"/>
      <c r="AFX104" s="3"/>
      <c r="AFY104" s="3"/>
      <c r="AFZ104" s="3"/>
      <c r="AGA104" s="3"/>
      <c r="AGB104" s="3"/>
      <c r="AGC104" s="3"/>
      <c r="AGD104" s="3"/>
      <c r="AGE104" s="3"/>
      <c r="AGF104" s="3"/>
      <c r="AGG104" s="3"/>
      <c r="AGH104" s="3"/>
      <c r="AGI104" s="3"/>
      <c r="AGJ104" s="3"/>
      <c r="AGK104" s="3"/>
      <c r="AGL104" s="3"/>
      <c r="AGM104" s="3"/>
      <c r="AGN104" s="3"/>
      <c r="AGO104" s="3"/>
      <c r="AGP104" s="3"/>
      <c r="AGQ104" s="3"/>
      <c r="AGR104" s="3"/>
      <c r="AGS104" s="3"/>
      <c r="AGT104" s="3"/>
      <c r="AGU104" s="3"/>
      <c r="AGV104" s="3"/>
      <c r="AGW104" s="3"/>
      <c r="AGX104" s="3"/>
      <c r="AGY104" s="3"/>
      <c r="AGZ104" s="3"/>
      <c r="AHA104" s="3"/>
      <c r="AHB104" s="3"/>
      <c r="AHC104" s="3"/>
      <c r="AHD104" s="3"/>
      <c r="AHE104" s="3"/>
      <c r="AHF104" s="3"/>
      <c r="AHG104" s="3"/>
      <c r="AHH104" s="3"/>
      <c r="AHI104" s="3"/>
      <c r="AHJ104" s="3"/>
      <c r="AHK104" s="3"/>
      <c r="AHL104" s="3"/>
      <c r="AHM104" s="3"/>
      <c r="AHN104" s="3"/>
      <c r="AHO104" s="3"/>
      <c r="AHP104" s="3"/>
      <c r="AHQ104" s="3"/>
      <c r="AHR104" s="3"/>
      <c r="AHS104" s="3"/>
      <c r="AHT104" s="3"/>
      <c r="AHU104" s="3"/>
      <c r="AHV104" s="3"/>
      <c r="AHW104" s="3"/>
      <c r="AHX104" s="3"/>
      <c r="AHY104" s="3"/>
      <c r="AHZ104" s="3"/>
      <c r="AIA104" s="3"/>
      <c r="AIB104" s="3"/>
      <c r="AIC104" s="3"/>
      <c r="AID104" s="3"/>
      <c r="AIE104" s="3"/>
      <c r="AIF104" s="3"/>
      <c r="AIG104" s="3"/>
      <c r="AIH104" s="3"/>
      <c r="AII104" s="3"/>
      <c r="AIJ104" s="3"/>
      <c r="AIK104" s="3"/>
      <c r="AIL104" s="3"/>
      <c r="AIM104" s="3"/>
      <c r="AIN104" s="3"/>
      <c r="AIO104" s="3"/>
      <c r="AIP104" s="3"/>
      <c r="AIQ104" s="3"/>
      <c r="AIR104" s="3"/>
      <c r="AIS104" s="3"/>
      <c r="AIT104" s="3"/>
      <c r="AIU104" s="3"/>
      <c r="AIV104" s="3"/>
      <c r="AIW104" s="3"/>
      <c r="AIX104" s="3"/>
      <c r="AIY104" s="3"/>
      <c r="AIZ104" s="3"/>
      <c r="AJA104" s="3"/>
      <c r="AJB104" s="3"/>
      <c r="AJC104" s="3"/>
      <c r="AJD104" s="3"/>
      <c r="AJE104" s="3"/>
      <c r="AJF104" s="3"/>
      <c r="AJG104" s="3"/>
      <c r="AJH104" s="3"/>
      <c r="AJI104" s="3"/>
      <c r="AJJ104" s="3"/>
      <c r="AJK104" s="3"/>
      <c r="AJL104" s="3"/>
      <c r="AJM104" s="3"/>
      <c r="AJN104" s="3"/>
      <c r="AJO104" s="3"/>
      <c r="AJP104" s="3"/>
      <c r="AJQ104" s="3"/>
      <c r="AJR104" s="3"/>
      <c r="AJS104" s="3"/>
      <c r="AJT104" s="3"/>
      <c r="AJU104" s="3"/>
      <c r="AJV104" s="3"/>
      <c r="AJW104" s="3"/>
      <c r="AJX104" s="3"/>
      <c r="AJY104" s="3"/>
      <c r="AJZ104" s="3"/>
      <c r="AKA104" s="3"/>
      <c r="AKB104" s="3"/>
      <c r="AKC104" s="3"/>
      <c r="AKD104" s="3"/>
      <c r="AKE104" s="3"/>
      <c r="AKF104" s="3"/>
      <c r="AKG104" s="3"/>
      <c r="AKH104" s="3"/>
      <c r="AKI104" s="3"/>
      <c r="AKJ104" s="3"/>
      <c r="AKK104" s="3"/>
      <c r="AKL104" s="3"/>
      <c r="AKM104" s="3"/>
      <c r="AKN104" s="3"/>
      <c r="AKO104" s="3"/>
      <c r="AKP104" s="3"/>
      <c r="AKQ104" s="3"/>
      <c r="AKR104" s="3"/>
      <c r="AKS104" s="3"/>
      <c r="AKT104" s="3"/>
      <c r="AKU104" s="3"/>
      <c r="AKV104" s="3"/>
      <c r="AKW104" s="3"/>
      <c r="AKX104" s="3"/>
      <c r="AKY104" s="3"/>
      <c r="AKZ104" s="3"/>
      <c r="ALA104" s="3"/>
      <c r="ALB104" s="3"/>
      <c r="ALC104" s="3"/>
      <c r="ALD104" s="3"/>
      <c r="ALE104" s="3"/>
      <c r="ALF104" s="3"/>
      <c r="ALG104" s="3"/>
      <c r="ALH104" s="3"/>
      <c r="ALI104" s="3"/>
      <c r="ALJ104" s="3"/>
      <c r="ALK104" s="3"/>
      <c r="ALL104" s="3"/>
      <c r="ALM104" s="3"/>
      <c r="ALN104" s="3"/>
      <c r="ALO104" s="3"/>
      <c r="ALP104" s="3"/>
      <c r="ALQ104" s="3"/>
      <c r="ALR104" s="3"/>
      <c r="ALS104" s="3"/>
      <c r="ALT104" s="3"/>
      <c r="ALU104" s="3"/>
      <c r="ALV104" s="3"/>
      <c r="ALW104" s="3"/>
      <c r="ALX104" s="3"/>
      <c r="ALY104" s="3"/>
      <c r="ALZ104" s="3"/>
      <c r="AMA104" s="3"/>
      <c r="AMB104" s="3"/>
      <c r="AMC104" s="3"/>
      <c r="AMD104" s="3"/>
      <c r="AME104" s="3"/>
      <c r="AMF104" s="3"/>
    </row>
    <row r="105" spans="1:1020" s="2" customFormat="1" ht="21.75" customHeight="1" thickTop="1" thickBot="1" x14ac:dyDescent="0.25">
      <c r="A105" s="108" t="s">
        <v>25</v>
      </c>
      <c r="B105" s="129" t="s">
        <v>23</v>
      </c>
      <c r="C105" s="130"/>
      <c r="D105" s="130"/>
      <c r="E105" s="130"/>
      <c r="F105" s="130"/>
      <c r="G105" s="130"/>
      <c r="H105" s="130"/>
      <c r="I105" s="130"/>
      <c r="J105" s="131"/>
      <c r="K105" s="79">
        <f>K26</f>
        <v>0</v>
      </c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/>
      <c r="NB105" s="3"/>
      <c r="NC105" s="3"/>
      <c r="ND105" s="3"/>
      <c r="NE105" s="3"/>
      <c r="NF105" s="3"/>
      <c r="NG105" s="3"/>
      <c r="NH105" s="3"/>
      <c r="NI105" s="3"/>
      <c r="NJ105" s="3"/>
      <c r="NK105" s="3"/>
      <c r="NL105" s="3"/>
      <c r="NM105" s="3"/>
      <c r="NN105" s="3"/>
      <c r="NO105" s="3"/>
      <c r="NP105" s="3"/>
      <c r="NQ105" s="3"/>
      <c r="NR105" s="3"/>
      <c r="NS105" s="3"/>
      <c r="NT105" s="3"/>
      <c r="NU105" s="3"/>
      <c r="NV105" s="3"/>
      <c r="NW105" s="3"/>
      <c r="NX105" s="3"/>
      <c r="NY105" s="3"/>
      <c r="NZ105" s="3"/>
      <c r="OA105" s="3"/>
      <c r="OB105" s="3"/>
      <c r="OC105" s="3"/>
      <c r="OD105" s="3"/>
      <c r="OE105" s="3"/>
      <c r="OF105" s="3"/>
      <c r="OG105" s="3"/>
      <c r="OH105" s="3"/>
      <c r="OI105" s="3"/>
      <c r="OJ105" s="3"/>
      <c r="OK105" s="3"/>
      <c r="OL105" s="3"/>
      <c r="OM105" s="3"/>
      <c r="ON105" s="3"/>
      <c r="OO105" s="3"/>
      <c r="OP105" s="3"/>
      <c r="OQ105" s="3"/>
      <c r="OR105" s="3"/>
      <c r="OS105" s="3"/>
      <c r="OT105" s="3"/>
      <c r="OU105" s="3"/>
      <c r="OV105" s="3"/>
      <c r="OW105" s="3"/>
      <c r="OX105" s="3"/>
      <c r="OY105" s="3"/>
      <c r="OZ105" s="3"/>
      <c r="PA105" s="3"/>
      <c r="PB105" s="3"/>
      <c r="PC105" s="3"/>
      <c r="PD105" s="3"/>
      <c r="PE105" s="3"/>
      <c r="PF105" s="3"/>
      <c r="PG105" s="3"/>
      <c r="PH105" s="3"/>
      <c r="PI105" s="3"/>
      <c r="PJ105" s="3"/>
      <c r="PK105" s="3"/>
      <c r="PL105" s="3"/>
      <c r="PM105" s="3"/>
      <c r="PN105" s="3"/>
      <c r="PO105" s="3"/>
      <c r="PP105" s="3"/>
      <c r="PQ105" s="3"/>
      <c r="PR105" s="3"/>
      <c r="PS105" s="3"/>
      <c r="PT105" s="3"/>
      <c r="PU105" s="3"/>
      <c r="PV105" s="3"/>
      <c r="PW105" s="3"/>
      <c r="PX105" s="3"/>
      <c r="PY105" s="3"/>
      <c r="PZ105" s="3"/>
      <c r="QA105" s="3"/>
      <c r="QB105" s="3"/>
      <c r="QC105" s="3"/>
      <c r="QD105" s="3"/>
      <c r="QE105" s="3"/>
      <c r="QF105" s="3"/>
      <c r="QG105" s="3"/>
      <c r="QH105" s="3"/>
      <c r="QI105" s="3"/>
      <c r="QJ105" s="3"/>
      <c r="QK105" s="3"/>
      <c r="QL105" s="3"/>
      <c r="QM105" s="3"/>
      <c r="QN105" s="3"/>
      <c r="QO105" s="3"/>
      <c r="QP105" s="3"/>
      <c r="QQ105" s="3"/>
      <c r="QR105" s="3"/>
      <c r="QS105" s="3"/>
      <c r="QT105" s="3"/>
      <c r="QU105" s="3"/>
      <c r="QV105" s="3"/>
      <c r="QW105" s="3"/>
      <c r="QX105" s="3"/>
      <c r="QY105" s="3"/>
      <c r="QZ105" s="3"/>
      <c r="RA105" s="3"/>
      <c r="RB105" s="3"/>
      <c r="RC105" s="3"/>
      <c r="RD105" s="3"/>
      <c r="RE105" s="3"/>
      <c r="RF105" s="3"/>
      <c r="RG105" s="3"/>
      <c r="RH105" s="3"/>
      <c r="RI105" s="3"/>
      <c r="RJ105" s="3"/>
      <c r="RK105" s="3"/>
      <c r="RL105" s="3"/>
      <c r="RM105" s="3"/>
      <c r="RN105" s="3"/>
      <c r="RO105" s="3"/>
      <c r="RP105" s="3"/>
      <c r="RQ105" s="3"/>
      <c r="RR105" s="3"/>
      <c r="RS105" s="3"/>
      <c r="RT105" s="3"/>
      <c r="RU105" s="3"/>
      <c r="RV105" s="3"/>
      <c r="RW105" s="3"/>
      <c r="RX105" s="3"/>
      <c r="RY105" s="3"/>
      <c r="RZ105" s="3"/>
      <c r="SA105" s="3"/>
      <c r="SB105" s="3"/>
      <c r="SC105" s="3"/>
      <c r="SD105" s="3"/>
      <c r="SE105" s="3"/>
      <c r="SF105" s="3"/>
      <c r="SG105" s="3"/>
      <c r="SH105" s="3"/>
      <c r="SI105" s="3"/>
      <c r="SJ105" s="3"/>
      <c r="SK105" s="3"/>
      <c r="SL105" s="3"/>
      <c r="SM105" s="3"/>
      <c r="SN105" s="3"/>
      <c r="SO105" s="3"/>
      <c r="SP105" s="3"/>
      <c r="SQ105" s="3"/>
      <c r="SR105" s="3"/>
      <c r="SS105" s="3"/>
      <c r="ST105" s="3"/>
      <c r="SU105" s="3"/>
      <c r="SV105" s="3"/>
      <c r="SW105" s="3"/>
      <c r="SX105" s="3"/>
      <c r="SY105" s="3"/>
      <c r="SZ105" s="3"/>
      <c r="TA105" s="3"/>
      <c r="TB105" s="3"/>
      <c r="TC105" s="3"/>
      <c r="TD105" s="3"/>
      <c r="TE105" s="3"/>
      <c r="TF105" s="3"/>
      <c r="TG105" s="3"/>
      <c r="TH105" s="3"/>
      <c r="TI105" s="3"/>
      <c r="TJ105" s="3"/>
      <c r="TK105" s="3"/>
      <c r="TL105" s="3"/>
      <c r="TM105" s="3"/>
      <c r="TN105" s="3"/>
      <c r="TO105" s="3"/>
      <c r="TP105" s="3"/>
      <c r="TQ105" s="3"/>
      <c r="TR105" s="3"/>
      <c r="TS105" s="3"/>
      <c r="TT105" s="3"/>
      <c r="TU105" s="3"/>
      <c r="TV105" s="3"/>
      <c r="TW105" s="3"/>
      <c r="TX105" s="3"/>
      <c r="TY105" s="3"/>
      <c r="TZ105" s="3"/>
      <c r="UA105" s="3"/>
      <c r="UB105" s="3"/>
      <c r="UC105" s="3"/>
      <c r="UD105" s="3"/>
      <c r="UE105" s="3"/>
      <c r="UF105" s="3"/>
      <c r="UG105" s="3"/>
      <c r="UH105" s="3"/>
      <c r="UI105" s="3"/>
      <c r="UJ105" s="3"/>
      <c r="UK105" s="3"/>
      <c r="UL105" s="3"/>
      <c r="UM105" s="3"/>
      <c r="UN105" s="3"/>
      <c r="UO105" s="3"/>
      <c r="UP105" s="3"/>
      <c r="UQ105" s="3"/>
      <c r="UR105" s="3"/>
      <c r="US105" s="3"/>
      <c r="UT105" s="3"/>
      <c r="UU105" s="3"/>
      <c r="UV105" s="3"/>
      <c r="UW105" s="3"/>
      <c r="UX105" s="3"/>
      <c r="UY105" s="3"/>
      <c r="UZ105" s="3"/>
      <c r="VA105" s="3"/>
      <c r="VB105" s="3"/>
      <c r="VC105" s="3"/>
      <c r="VD105" s="3"/>
      <c r="VE105" s="3"/>
      <c r="VF105" s="3"/>
      <c r="VG105" s="3"/>
      <c r="VH105" s="3"/>
      <c r="VI105" s="3"/>
      <c r="VJ105" s="3"/>
      <c r="VK105" s="3"/>
      <c r="VL105" s="3"/>
      <c r="VM105" s="3"/>
      <c r="VN105" s="3"/>
      <c r="VO105" s="3"/>
      <c r="VP105" s="3"/>
      <c r="VQ105" s="3"/>
      <c r="VR105" s="3"/>
      <c r="VS105" s="3"/>
      <c r="VT105" s="3"/>
      <c r="VU105" s="3"/>
      <c r="VV105" s="3"/>
      <c r="VW105" s="3"/>
      <c r="VX105" s="3"/>
      <c r="VY105" s="3"/>
      <c r="VZ105" s="3"/>
      <c r="WA105" s="3"/>
      <c r="WB105" s="3"/>
      <c r="WC105" s="3"/>
      <c r="WD105" s="3"/>
      <c r="WE105" s="3"/>
      <c r="WF105" s="3"/>
      <c r="WG105" s="3"/>
      <c r="WH105" s="3"/>
      <c r="WI105" s="3"/>
      <c r="WJ105" s="3"/>
      <c r="WK105" s="3"/>
      <c r="WL105" s="3"/>
      <c r="WM105" s="3"/>
      <c r="WN105" s="3"/>
      <c r="WO105" s="3"/>
      <c r="WP105" s="3"/>
      <c r="WQ105" s="3"/>
      <c r="WR105" s="3"/>
      <c r="WS105" s="3"/>
      <c r="WT105" s="3"/>
      <c r="WU105" s="3"/>
      <c r="WV105" s="3"/>
      <c r="WW105" s="3"/>
      <c r="WX105" s="3"/>
      <c r="WY105" s="3"/>
      <c r="WZ105" s="3"/>
      <c r="XA105" s="3"/>
      <c r="XB105" s="3"/>
      <c r="XC105" s="3"/>
      <c r="XD105" s="3"/>
      <c r="XE105" s="3"/>
      <c r="XF105" s="3"/>
      <c r="XG105" s="3"/>
      <c r="XH105" s="3"/>
      <c r="XI105" s="3"/>
      <c r="XJ105" s="3"/>
      <c r="XK105" s="3"/>
      <c r="XL105" s="3"/>
      <c r="XM105" s="3"/>
      <c r="XN105" s="3"/>
      <c r="XO105" s="3"/>
      <c r="XP105" s="3"/>
      <c r="XQ105" s="3"/>
      <c r="XR105" s="3"/>
      <c r="XS105" s="3"/>
      <c r="XT105" s="3"/>
      <c r="XU105" s="3"/>
      <c r="XV105" s="3"/>
      <c r="XW105" s="3"/>
      <c r="XX105" s="3"/>
      <c r="XY105" s="3"/>
      <c r="XZ105" s="3"/>
      <c r="YA105" s="3"/>
      <c r="YB105" s="3"/>
      <c r="YC105" s="3"/>
      <c r="YD105" s="3"/>
      <c r="YE105" s="3"/>
      <c r="YF105" s="3"/>
      <c r="YG105" s="3"/>
      <c r="YH105" s="3"/>
      <c r="YI105" s="3"/>
      <c r="YJ105" s="3"/>
      <c r="YK105" s="3"/>
      <c r="YL105" s="3"/>
      <c r="YM105" s="3"/>
      <c r="YN105" s="3"/>
      <c r="YO105" s="3"/>
      <c r="YP105" s="3"/>
      <c r="YQ105" s="3"/>
      <c r="YR105" s="3"/>
      <c r="YS105" s="3"/>
      <c r="YT105" s="3"/>
      <c r="YU105" s="3"/>
      <c r="YV105" s="3"/>
      <c r="YW105" s="3"/>
      <c r="YX105" s="3"/>
      <c r="YY105" s="3"/>
      <c r="YZ105" s="3"/>
      <c r="ZA105" s="3"/>
      <c r="ZB105" s="3"/>
      <c r="ZC105" s="3"/>
      <c r="ZD105" s="3"/>
      <c r="ZE105" s="3"/>
      <c r="ZF105" s="3"/>
      <c r="ZG105" s="3"/>
      <c r="ZH105" s="3"/>
      <c r="ZI105" s="3"/>
      <c r="ZJ105" s="3"/>
      <c r="ZK105" s="3"/>
      <c r="ZL105" s="3"/>
      <c r="ZM105" s="3"/>
      <c r="ZN105" s="3"/>
      <c r="ZO105" s="3"/>
      <c r="ZP105" s="3"/>
      <c r="ZQ105" s="3"/>
      <c r="ZR105" s="3"/>
      <c r="ZS105" s="3"/>
      <c r="ZT105" s="3"/>
      <c r="ZU105" s="3"/>
      <c r="ZV105" s="3"/>
      <c r="ZW105" s="3"/>
      <c r="ZX105" s="3"/>
      <c r="ZY105" s="3"/>
      <c r="ZZ105" s="3"/>
      <c r="AAA105" s="3"/>
      <c r="AAB105" s="3"/>
      <c r="AAC105" s="3"/>
      <c r="AAD105" s="3"/>
      <c r="AAE105" s="3"/>
      <c r="AAF105" s="3"/>
      <c r="AAG105" s="3"/>
      <c r="AAH105" s="3"/>
      <c r="AAI105" s="3"/>
      <c r="AAJ105" s="3"/>
      <c r="AAK105" s="3"/>
      <c r="AAL105" s="3"/>
      <c r="AAM105" s="3"/>
      <c r="AAN105" s="3"/>
      <c r="AAO105" s="3"/>
      <c r="AAP105" s="3"/>
      <c r="AAQ105" s="3"/>
      <c r="AAR105" s="3"/>
      <c r="AAS105" s="3"/>
      <c r="AAT105" s="3"/>
      <c r="AAU105" s="3"/>
      <c r="AAV105" s="3"/>
      <c r="AAW105" s="3"/>
      <c r="AAX105" s="3"/>
      <c r="AAY105" s="3"/>
      <c r="AAZ105" s="3"/>
      <c r="ABA105" s="3"/>
      <c r="ABB105" s="3"/>
      <c r="ABC105" s="3"/>
      <c r="ABD105" s="3"/>
      <c r="ABE105" s="3"/>
      <c r="ABF105" s="3"/>
      <c r="ABG105" s="3"/>
      <c r="ABH105" s="3"/>
      <c r="ABI105" s="3"/>
      <c r="ABJ105" s="3"/>
      <c r="ABK105" s="3"/>
      <c r="ABL105" s="3"/>
      <c r="ABM105" s="3"/>
      <c r="ABN105" s="3"/>
      <c r="ABO105" s="3"/>
      <c r="ABP105" s="3"/>
      <c r="ABQ105" s="3"/>
      <c r="ABR105" s="3"/>
      <c r="ABS105" s="3"/>
      <c r="ABT105" s="3"/>
      <c r="ABU105" s="3"/>
      <c r="ABV105" s="3"/>
      <c r="ABW105" s="3"/>
      <c r="ABX105" s="3"/>
      <c r="ABY105" s="3"/>
      <c r="ABZ105" s="3"/>
      <c r="ACA105" s="3"/>
      <c r="ACB105" s="3"/>
      <c r="ACC105" s="3"/>
      <c r="ACD105" s="3"/>
      <c r="ACE105" s="3"/>
      <c r="ACF105" s="3"/>
      <c r="ACG105" s="3"/>
      <c r="ACH105" s="3"/>
      <c r="ACI105" s="3"/>
      <c r="ACJ105" s="3"/>
      <c r="ACK105" s="3"/>
      <c r="ACL105" s="3"/>
      <c r="ACM105" s="3"/>
      <c r="ACN105" s="3"/>
      <c r="ACO105" s="3"/>
      <c r="ACP105" s="3"/>
      <c r="ACQ105" s="3"/>
      <c r="ACR105" s="3"/>
      <c r="ACS105" s="3"/>
      <c r="ACT105" s="3"/>
      <c r="ACU105" s="3"/>
      <c r="ACV105" s="3"/>
      <c r="ACW105" s="3"/>
      <c r="ACX105" s="3"/>
      <c r="ACY105" s="3"/>
      <c r="ACZ105" s="3"/>
      <c r="ADA105" s="3"/>
      <c r="ADB105" s="3"/>
      <c r="ADC105" s="3"/>
      <c r="ADD105" s="3"/>
      <c r="ADE105" s="3"/>
      <c r="ADF105" s="3"/>
      <c r="ADG105" s="3"/>
      <c r="ADH105" s="3"/>
      <c r="ADI105" s="3"/>
      <c r="ADJ105" s="3"/>
      <c r="ADK105" s="3"/>
      <c r="ADL105" s="3"/>
      <c r="ADM105" s="3"/>
      <c r="ADN105" s="3"/>
      <c r="ADO105" s="3"/>
      <c r="ADP105" s="3"/>
      <c r="ADQ105" s="3"/>
      <c r="ADR105" s="3"/>
      <c r="ADS105" s="3"/>
      <c r="ADT105" s="3"/>
      <c r="ADU105" s="3"/>
      <c r="ADV105" s="3"/>
      <c r="ADW105" s="3"/>
      <c r="ADX105" s="3"/>
      <c r="ADY105" s="3"/>
      <c r="ADZ105" s="3"/>
      <c r="AEA105" s="3"/>
      <c r="AEB105" s="3"/>
      <c r="AEC105" s="3"/>
      <c r="AED105" s="3"/>
      <c r="AEE105" s="3"/>
      <c r="AEF105" s="3"/>
      <c r="AEG105" s="3"/>
      <c r="AEH105" s="3"/>
      <c r="AEI105" s="3"/>
      <c r="AEJ105" s="3"/>
      <c r="AEK105" s="3"/>
      <c r="AEL105" s="3"/>
      <c r="AEM105" s="3"/>
      <c r="AEN105" s="3"/>
      <c r="AEO105" s="3"/>
      <c r="AEP105" s="3"/>
      <c r="AEQ105" s="3"/>
      <c r="AER105" s="3"/>
      <c r="AES105" s="3"/>
      <c r="AET105" s="3"/>
      <c r="AEU105" s="3"/>
      <c r="AEV105" s="3"/>
      <c r="AEW105" s="3"/>
      <c r="AEX105" s="3"/>
      <c r="AEY105" s="3"/>
      <c r="AEZ105" s="3"/>
      <c r="AFA105" s="3"/>
      <c r="AFB105" s="3"/>
      <c r="AFC105" s="3"/>
      <c r="AFD105" s="3"/>
      <c r="AFE105" s="3"/>
      <c r="AFF105" s="3"/>
      <c r="AFG105" s="3"/>
      <c r="AFH105" s="3"/>
      <c r="AFI105" s="3"/>
      <c r="AFJ105" s="3"/>
      <c r="AFK105" s="3"/>
      <c r="AFL105" s="3"/>
      <c r="AFM105" s="3"/>
      <c r="AFN105" s="3"/>
      <c r="AFO105" s="3"/>
      <c r="AFP105" s="3"/>
      <c r="AFQ105" s="3"/>
      <c r="AFR105" s="3"/>
      <c r="AFS105" s="3"/>
      <c r="AFT105" s="3"/>
      <c r="AFU105" s="3"/>
      <c r="AFV105" s="3"/>
      <c r="AFW105" s="3"/>
      <c r="AFX105" s="3"/>
      <c r="AFY105" s="3"/>
      <c r="AFZ105" s="3"/>
      <c r="AGA105" s="3"/>
      <c r="AGB105" s="3"/>
      <c r="AGC105" s="3"/>
      <c r="AGD105" s="3"/>
      <c r="AGE105" s="3"/>
      <c r="AGF105" s="3"/>
      <c r="AGG105" s="3"/>
      <c r="AGH105" s="3"/>
      <c r="AGI105" s="3"/>
      <c r="AGJ105" s="3"/>
      <c r="AGK105" s="3"/>
      <c r="AGL105" s="3"/>
      <c r="AGM105" s="3"/>
      <c r="AGN105" s="3"/>
      <c r="AGO105" s="3"/>
      <c r="AGP105" s="3"/>
      <c r="AGQ105" s="3"/>
      <c r="AGR105" s="3"/>
      <c r="AGS105" s="3"/>
      <c r="AGT105" s="3"/>
      <c r="AGU105" s="3"/>
      <c r="AGV105" s="3"/>
      <c r="AGW105" s="3"/>
      <c r="AGX105" s="3"/>
      <c r="AGY105" s="3"/>
      <c r="AGZ105" s="3"/>
      <c r="AHA105" s="3"/>
      <c r="AHB105" s="3"/>
      <c r="AHC105" s="3"/>
      <c r="AHD105" s="3"/>
      <c r="AHE105" s="3"/>
      <c r="AHF105" s="3"/>
      <c r="AHG105" s="3"/>
      <c r="AHH105" s="3"/>
      <c r="AHI105" s="3"/>
      <c r="AHJ105" s="3"/>
      <c r="AHK105" s="3"/>
      <c r="AHL105" s="3"/>
      <c r="AHM105" s="3"/>
      <c r="AHN105" s="3"/>
      <c r="AHO105" s="3"/>
      <c r="AHP105" s="3"/>
      <c r="AHQ105" s="3"/>
      <c r="AHR105" s="3"/>
      <c r="AHS105" s="3"/>
      <c r="AHT105" s="3"/>
      <c r="AHU105" s="3"/>
      <c r="AHV105" s="3"/>
      <c r="AHW105" s="3"/>
      <c r="AHX105" s="3"/>
      <c r="AHY105" s="3"/>
      <c r="AHZ105" s="3"/>
      <c r="AIA105" s="3"/>
      <c r="AIB105" s="3"/>
      <c r="AIC105" s="3"/>
      <c r="AID105" s="3"/>
      <c r="AIE105" s="3"/>
      <c r="AIF105" s="3"/>
      <c r="AIG105" s="3"/>
      <c r="AIH105" s="3"/>
      <c r="AII105" s="3"/>
      <c r="AIJ105" s="3"/>
      <c r="AIK105" s="3"/>
      <c r="AIL105" s="3"/>
      <c r="AIM105" s="3"/>
      <c r="AIN105" s="3"/>
      <c r="AIO105" s="3"/>
      <c r="AIP105" s="3"/>
      <c r="AIQ105" s="3"/>
      <c r="AIR105" s="3"/>
      <c r="AIS105" s="3"/>
      <c r="AIT105" s="3"/>
      <c r="AIU105" s="3"/>
      <c r="AIV105" s="3"/>
      <c r="AIW105" s="3"/>
      <c r="AIX105" s="3"/>
      <c r="AIY105" s="3"/>
      <c r="AIZ105" s="3"/>
      <c r="AJA105" s="3"/>
      <c r="AJB105" s="3"/>
      <c r="AJC105" s="3"/>
      <c r="AJD105" s="3"/>
      <c r="AJE105" s="3"/>
      <c r="AJF105" s="3"/>
      <c r="AJG105" s="3"/>
      <c r="AJH105" s="3"/>
      <c r="AJI105" s="3"/>
      <c r="AJJ105" s="3"/>
      <c r="AJK105" s="3"/>
      <c r="AJL105" s="3"/>
      <c r="AJM105" s="3"/>
      <c r="AJN105" s="3"/>
      <c r="AJO105" s="3"/>
      <c r="AJP105" s="3"/>
      <c r="AJQ105" s="3"/>
      <c r="AJR105" s="3"/>
      <c r="AJS105" s="3"/>
      <c r="AJT105" s="3"/>
      <c r="AJU105" s="3"/>
      <c r="AJV105" s="3"/>
      <c r="AJW105" s="3"/>
      <c r="AJX105" s="3"/>
      <c r="AJY105" s="3"/>
      <c r="AJZ105" s="3"/>
      <c r="AKA105" s="3"/>
      <c r="AKB105" s="3"/>
      <c r="AKC105" s="3"/>
      <c r="AKD105" s="3"/>
      <c r="AKE105" s="3"/>
      <c r="AKF105" s="3"/>
      <c r="AKG105" s="3"/>
      <c r="AKH105" s="3"/>
      <c r="AKI105" s="3"/>
      <c r="AKJ105" s="3"/>
      <c r="AKK105" s="3"/>
      <c r="AKL105" s="3"/>
      <c r="AKM105" s="3"/>
      <c r="AKN105" s="3"/>
      <c r="AKO105" s="3"/>
      <c r="AKP105" s="3"/>
      <c r="AKQ105" s="3"/>
      <c r="AKR105" s="3"/>
      <c r="AKS105" s="3"/>
      <c r="AKT105" s="3"/>
      <c r="AKU105" s="3"/>
      <c r="AKV105" s="3"/>
      <c r="AKW105" s="3"/>
      <c r="AKX105" s="3"/>
      <c r="AKY105" s="3"/>
      <c r="AKZ105" s="3"/>
      <c r="ALA105" s="3"/>
      <c r="ALB105" s="3"/>
      <c r="ALC105" s="3"/>
      <c r="ALD105" s="3"/>
      <c r="ALE105" s="3"/>
      <c r="ALF105" s="3"/>
      <c r="ALG105" s="3"/>
      <c r="ALH105" s="3"/>
      <c r="ALI105" s="3"/>
      <c r="ALJ105" s="3"/>
      <c r="ALK105" s="3"/>
      <c r="ALL105" s="3"/>
      <c r="ALM105" s="3"/>
      <c r="ALN105" s="3"/>
      <c r="ALO105" s="3"/>
      <c r="ALP105" s="3"/>
      <c r="ALQ105" s="3"/>
      <c r="ALR105" s="3"/>
      <c r="ALS105" s="3"/>
      <c r="ALT105" s="3"/>
      <c r="ALU105" s="3"/>
      <c r="ALV105" s="3"/>
      <c r="ALW105" s="3"/>
      <c r="ALX105" s="3"/>
      <c r="ALY105" s="3"/>
      <c r="ALZ105" s="3"/>
      <c r="AMA105" s="3"/>
      <c r="AMB105" s="3"/>
      <c r="AMC105" s="3"/>
      <c r="AMD105" s="3"/>
      <c r="AME105" s="3"/>
      <c r="AMF105" s="3"/>
    </row>
    <row r="106" spans="1:1020" s="2" customFormat="1" ht="21.75" customHeight="1" thickTop="1" thickBot="1" x14ac:dyDescent="0.25">
      <c r="A106" s="108" t="s">
        <v>27</v>
      </c>
      <c r="B106" s="141" t="s">
        <v>62</v>
      </c>
      <c r="C106" s="141"/>
      <c r="D106" s="141"/>
      <c r="E106" s="141"/>
      <c r="F106" s="141"/>
      <c r="G106" s="141"/>
      <c r="H106" s="141"/>
      <c r="I106" s="141"/>
      <c r="J106" s="141"/>
      <c r="K106" s="79">
        <f>K59</f>
        <v>0</v>
      </c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/>
      <c r="MU106" s="3"/>
      <c r="MV106" s="3"/>
      <c r="MW106" s="3"/>
      <c r="MX106" s="3"/>
      <c r="MY106" s="3"/>
      <c r="MZ106" s="3"/>
      <c r="NA106" s="3"/>
      <c r="NB106" s="3"/>
      <c r="NC106" s="3"/>
      <c r="ND106" s="3"/>
      <c r="NE106" s="3"/>
      <c r="NF106" s="3"/>
      <c r="NG106" s="3"/>
      <c r="NH106" s="3"/>
      <c r="NI106" s="3"/>
      <c r="NJ106" s="3"/>
      <c r="NK106" s="3"/>
      <c r="NL106" s="3"/>
      <c r="NM106" s="3"/>
      <c r="NN106" s="3"/>
      <c r="NO106" s="3"/>
      <c r="NP106" s="3"/>
      <c r="NQ106" s="3"/>
      <c r="NR106" s="3"/>
      <c r="NS106" s="3"/>
      <c r="NT106" s="3"/>
      <c r="NU106" s="3"/>
      <c r="NV106" s="3"/>
      <c r="NW106" s="3"/>
      <c r="NX106" s="3"/>
      <c r="NY106" s="3"/>
      <c r="NZ106" s="3"/>
      <c r="OA106" s="3"/>
      <c r="OB106" s="3"/>
      <c r="OC106" s="3"/>
      <c r="OD106" s="3"/>
      <c r="OE106" s="3"/>
      <c r="OF106" s="3"/>
      <c r="OG106" s="3"/>
      <c r="OH106" s="3"/>
      <c r="OI106" s="3"/>
      <c r="OJ106" s="3"/>
      <c r="OK106" s="3"/>
      <c r="OL106" s="3"/>
      <c r="OM106" s="3"/>
      <c r="ON106" s="3"/>
      <c r="OO106" s="3"/>
      <c r="OP106" s="3"/>
      <c r="OQ106" s="3"/>
      <c r="OR106" s="3"/>
      <c r="OS106" s="3"/>
      <c r="OT106" s="3"/>
      <c r="OU106" s="3"/>
      <c r="OV106" s="3"/>
      <c r="OW106" s="3"/>
      <c r="OX106" s="3"/>
      <c r="OY106" s="3"/>
      <c r="OZ106" s="3"/>
      <c r="PA106" s="3"/>
      <c r="PB106" s="3"/>
      <c r="PC106" s="3"/>
      <c r="PD106" s="3"/>
      <c r="PE106" s="3"/>
      <c r="PF106" s="3"/>
      <c r="PG106" s="3"/>
      <c r="PH106" s="3"/>
      <c r="PI106" s="3"/>
      <c r="PJ106" s="3"/>
      <c r="PK106" s="3"/>
      <c r="PL106" s="3"/>
      <c r="PM106" s="3"/>
      <c r="PN106" s="3"/>
      <c r="PO106" s="3"/>
      <c r="PP106" s="3"/>
      <c r="PQ106" s="3"/>
      <c r="PR106" s="3"/>
      <c r="PS106" s="3"/>
      <c r="PT106" s="3"/>
      <c r="PU106" s="3"/>
      <c r="PV106" s="3"/>
      <c r="PW106" s="3"/>
      <c r="PX106" s="3"/>
      <c r="PY106" s="3"/>
      <c r="PZ106" s="3"/>
      <c r="QA106" s="3"/>
      <c r="QB106" s="3"/>
      <c r="QC106" s="3"/>
      <c r="QD106" s="3"/>
      <c r="QE106" s="3"/>
      <c r="QF106" s="3"/>
      <c r="QG106" s="3"/>
      <c r="QH106" s="3"/>
      <c r="QI106" s="3"/>
      <c r="QJ106" s="3"/>
      <c r="QK106" s="3"/>
      <c r="QL106" s="3"/>
      <c r="QM106" s="3"/>
      <c r="QN106" s="3"/>
      <c r="QO106" s="3"/>
      <c r="QP106" s="3"/>
      <c r="QQ106" s="3"/>
      <c r="QR106" s="3"/>
      <c r="QS106" s="3"/>
      <c r="QT106" s="3"/>
      <c r="QU106" s="3"/>
      <c r="QV106" s="3"/>
      <c r="QW106" s="3"/>
      <c r="QX106" s="3"/>
      <c r="QY106" s="3"/>
      <c r="QZ106" s="3"/>
      <c r="RA106" s="3"/>
      <c r="RB106" s="3"/>
      <c r="RC106" s="3"/>
      <c r="RD106" s="3"/>
      <c r="RE106" s="3"/>
      <c r="RF106" s="3"/>
      <c r="RG106" s="3"/>
      <c r="RH106" s="3"/>
      <c r="RI106" s="3"/>
      <c r="RJ106" s="3"/>
      <c r="RK106" s="3"/>
      <c r="RL106" s="3"/>
      <c r="RM106" s="3"/>
      <c r="RN106" s="3"/>
      <c r="RO106" s="3"/>
      <c r="RP106" s="3"/>
      <c r="RQ106" s="3"/>
      <c r="RR106" s="3"/>
      <c r="RS106" s="3"/>
      <c r="RT106" s="3"/>
      <c r="RU106" s="3"/>
      <c r="RV106" s="3"/>
      <c r="RW106" s="3"/>
      <c r="RX106" s="3"/>
      <c r="RY106" s="3"/>
      <c r="RZ106" s="3"/>
      <c r="SA106" s="3"/>
      <c r="SB106" s="3"/>
      <c r="SC106" s="3"/>
      <c r="SD106" s="3"/>
      <c r="SE106" s="3"/>
      <c r="SF106" s="3"/>
      <c r="SG106" s="3"/>
      <c r="SH106" s="3"/>
      <c r="SI106" s="3"/>
      <c r="SJ106" s="3"/>
      <c r="SK106" s="3"/>
      <c r="SL106" s="3"/>
      <c r="SM106" s="3"/>
      <c r="SN106" s="3"/>
      <c r="SO106" s="3"/>
      <c r="SP106" s="3"/>
      <c r="SQ106" s="3"/>
      <c r="SR106" s="3"/>
      <c r="SS106" s="3"/>
      <c r="ST106" s="3"/>
      <c r="SU106" s="3"/>
      <c r="SV106" s="3"/>
      <c r="SW106" s="3"/>
      <c r="SX106" s="3"/>
      <c r="SY106" s="3"/>
      <c r="SZ106" s="3"/>
      <c r="TA106" s="3"/>
      <c r="TB106" s="3"/>
      <c r="TC106" s="3"/>
      <c r="TD106" s="3"/>
      <c r="TE106" s="3"/>
      <c r="TF106" s="3"/>
      <c r="TG106" s="3"/>
      <c r="TH106" s="3"/>
      <c r="TI106" s="3"/>
      <c r="TJ106" s="3"/>
      <c r="TK106" s="3"/>
      <c r="TL106" s="3"/>
      <c r="TM106" s="3"/>
      <c r="TN106" s="3"/>
      <c r="TO106" s="3"/>
      <c r="TP106" s="3"/>
      <c r="TQ106" s="3"/>
      <c r="TR106" s="3"/>
      <c r="TS106" s="3"/>
      <c r="TT106" s="3"/>
      <c r="TU106" s="3"/>
      <c r="TV106" s="3"/>
      <c r="TW106" s="3"/>
      <c r="TX106" s="3"/>
      <c r="TY106" s="3"/>
      <c r="TZ106" s="3"/>
      <c r="UA106" s="3"/>
      <c r="UB106" s="3"/>
      <c r="UC106" s="3"/>
      <c r="UD106" s="3"/>
      <c r="UE106" s="3"/>
      <c r="UF106" s="3"/>
      <c r="UG106" s="3"/>
      <c r="UH106" s="3"/>
      <c r="UI106" s="3"/>
      <c r="UJ106" s="3"/>
      <c r="UK106" s="3"/>
      <c r="UL106" s="3"/>
      <c r="UM106" s="3"/>
      <c r="UN106" s="3"/>
      <c r="UO106" s="3"/>
      <c r="UP106" s="3"/>
      <c r="UQ106" s="3"/>
      <c r="UR106" s="3"/>
      <c r="US106" s="3"/>
      <c r="UT106" s="3"/>
      <c r="UU106" s="3"/>
      <c r="UV106" s="3"/>
      <c r="UW106" s="3"/>
      <c r="UX106" s="3"/>
      <c r="UY106" s="3"/>
      <c r="UZ106" s="3"/>
      <c r="VA106" s="3"/>
      <c r="VB106" s="3"/>
      <c r="VC106" s="3"/>
      <c r="VD106" s="3"/>
      <c r="VE106" s="3"/>
      <c r="VF106" s="3"/>
      <c r="VG106" s="3"/>
      <c r="VH106" s="3"/>
      <c r="VI106" s="3"/>
      <c r="VJ106" s="3"/>
      <c r="VK106" s="3"/>
      <c r="VL106" s="3"/>
      <c r="VM106" s="3"/>
      <c r="VN106" s="3"/>
      <c r="VO106" s="3"/>
      <c r="VP106" s="3"/>
      <c r="VQ106" s="3"/>
      <c r="VR106" s="3"/>
      <c r="VS106" s="3"/>
      <c r="VT106" s="3"/>
      <c r="VU106" s="3"/>
      <c r="VV106" s="3"/>
      <c r="VW106" s="3"/>
      <c r="VX106" s="3"/>
      <c r="VY106" s="3"/>
      <c r="VZ106" s="3"/>
      <c r="WA106" s="3"/>
      <c r="WB106" s="3"/>
      <c r="WC106" s="3"/>
      <c r="WD106" s="3"/>
      <c r="WE106" s="3"/>
      <c r="WF106" s="3"/>
      <c r="WG106" s="3"/>
      <c r="WH106" s="3"/>
      <c r="WI106" s="3"/>
      <c r="WJ106" s="3"/>
      <c r="WK106" s="3"/>
      <c r="WL106" s="3"/>
      <c r="WM106" s="3"/>
      <c r="WN106" s="3"/>
      <c r="WO106" s="3"/>
      <c r="WP106" s="3"/>
      <c r="WQ106" s="3"/>
      <c r="WR106" s="3"/>
      <c r="WS106" s="3"/>
      <c r="WT106" s="3"/>
      <c r="WU106" s="3"/>
      <c r="WV106" s="3"/>
      <c r="WW106" s="3"/>
      <c r="WX106" s="3"/>
      <c r="WY106" s="3"/>
      <c r="WZ106" s="3"/>
      <c r="XA106" s="3"/>
      <c r="XB106" s="3"/>
      <c r="XC106" s="3"/>
      <c r="XD106" s="3"/>
      <c r="XE106" s="3"/>
      <c r="XF106" s="3"/>
      <c r="XG106" s="3"/>
      <c r="XH106" s="3"/>
      <c r="XI106" s="3"/>
      <c r="XJ106" s="3"/>
      <c r="XK106" s="3"/>
      <c r="XL106" s="3"/>
      <c r="XM106" s="3"/>
      <c r="XN106" s="3"/>
      <c r="XO106" s="3"/>
      <c r="XP106" s="3"/>
      <c r="XQ106" s="3"/>
      <c r="XR106" s="3"/>
      <c r="XS106" s="3"/>
      <c r="XT106" s="3"/>
      <c r="XU106" s="3"/>
      <c r="XV106" s="3"/>
      <c r="XW106" s="3"/>
      <c r="XX106" s="3"/>
      <c r="XY106" s="3"/>
      <c r="XZ106" s="3"/>
      <c r="YA106" s="3"/>
      <c r="YB106" s="3"/>
      <c r="YC106" s="3"/>
      <c r="YD106" s="3"/>
      <c r="YE106" s="3"/>
      <c r="YF106" s="3"/>
      <c r="YG106" s="3"/>
      <c r="YH106" s="3"/>
      <c r="YI106" s="3"/>
      <c r="YJ106" s="3"/>
      <c r="YK106" s="3"/>
      <c r="YL106" s="3"/>
      <c r="YM106" s="3"/>
      <c r="YN106" s="3"/>
      <c r="YO106" s="3"/>
      <c r="YP106" s="3"/>
      <c r="YQ106" s="3"/>
      <c r="YR106" s="3"/>
      <c r="YS106" s="3"/>
      <c r="YT106" s="3"/>
      <c r="YU106" s="3"/>
      <c r="YV106" s="3"/>
      <c r="YW106" s="3"/>
      <c r="YX106" s="3"/>
      <c r="YY106" s="3"/>
      <c r="YZ106" s="3"/>
      <c r="ZA106" s="3"/>
      <c r="ZB106" s="3"/>
      <c r="ZC106" s="3"/>
      <c r="ZD106" s="3"/>
      <c r="ZE106" s="3"/>
      <c r="ZF106" s="3"/>
      <c r="ZG106" s="3"/>
      <c r="ZH106" s="3"/>
      <c r="ZI106" s="3"/>
      <c r="ZJ106" s="3"/>
      <c r="ZK106" s="3"/>
      <c r="ZL106" s="3"/>
      <c r="ZM106" s="3"/>
      <c r="ZN106" s="3"/>
      <c r="ZO106" s="3"/>
      <c r="ZP106" s="3"/>
      <c r="ZQ106" s="3"/>
      <c r="ZR106" s="3"/>
      <c r="ZS106" s="3"/>
      <c r="ZT106" s="3"/>
      <c r="ZU106" s="3"/>
      <c r="ZV106" s="3"/>
      <c r="ZW106" s="3"/>
      <c r="ZX106" s="3"/>
      <c r="ZY106" s="3"/>
      <c r="ZZ106" s="3"/>
      <c r="AAA106" s="3"/>
      <c r="AAB106" s="3"/>
      <c r="AAC106" s="3"/>
      <c r="AAD106" s="3"/>
      <c r="AAE106" s="3"/>
      <c r="AAF106" s="3"/>
      <c r="AAG106" s="3"/>
      <c r="AAH106" s="3"/>
      <c r="AAI106" s="3"/>
      <c r="AAJ106" s="3"/>
      <c r="AAK106" s="3"/>
      <c r="AAL106" s="3"/>
      <c r="AAM106" s="3"/>
      <c r="AAN106" s="3"/>
      <c r="AAO106" s="3"/>
      <c r="AAP106" s="3"/>
      <c r="AAQ106" s="3"/>
      <c r="AAR106" s="3"/>
      <c r="AAS106" s="3"/>
      <c r="AAT106" s="3"/>
      <c r="AAU106" s="3"/>
      <c r="AAV106" s="3"/>
      <c r="AAW106" s="3"/>
      <c r="AAX106" s="3"/>
      <c r="AAY106" s="3"/>
      <c r="AAZ106" s="3"/>
      <c r="ABA106" s="3"/>
      <c r="ABB106" s="3"/>
      <c r="ABC106" s="3"/>
      <c r="ABD106" s="3"/>
      <c r="ABE106" s="3"/>
      <c r="ABF106" s="3"/>
      <c r="ABG106" s="3"/>
      <c r="ABH106" s="3"/>
      <c r="ABI106" s="3"/>
      <c r="ABJ106" s="3"/>
      <c r="ABK106" s="3"/>
      <c r="ABL106" s="3"/>
      <c r="ABM106" s="3"/>
      <c r="ABN106" s="3"/>
      <c r="ABO106" s="3"/>
      <c r="ABP106" s="3"/>
      <c r="ABQ106" s="3"/>
      <c r="ABR106" s="3"/>
      <c r="ABS106" s="3"/>
      <c r="ABT106" s="3"/>
      <c r="ABU106" s="3"/>
      <c r="ABV106" s="3"/>
      <c r="ABW106" s="3"/>
      <c r="ABX106" s="3"/>
      <c r="ABY106" s="3"/>
      <c r="ABZ106" s="3"/>
      <c r="ACA106" s="3"/>
      <c r="ACB106" s="3"/>
      <c r="ACC106" s="3"/>
      <c r="ACD106" s="3"/>
      <c r="ACE106" s="3"/>
      <c r="ACF106" s="3"/>
      <c r="ACG106" s="3"/>
      <c r="ACH106" s="3"/>
      <c r="ACI106" s="3"/>
      <c r="ACJ106" s="3"/>
      <c r="ACK106" s="3"/>
      <c r="ACL106" s="3"/>
      <c r="ACM106" s="3"/>
      <c r="ACN106" s="3"/>
      <c r="ACO106" s="3"/>
      <c r="ACP106" s="3"/>
      <c r="ACQ106" s="3"/>
      <c r="ACR106" s="3"/>
      <c r="ACS106" s="3"/>
      <c r="ACT106" s="3"/>
      <c r="ACU106" s="3"/>
      <c r="ACV106" s="3"/>
      <c r="ACW106" s="3"/>
      <c r="ACX106" s="3"/>
      <c r="ACY106" s="3"/>
      <c r="ACZ106" s="3"/>
      <c r="ADA106" s="3"/>
      <c r="ADB106" s="3"/>
      <c r="ADC106" s="3"/>
      <c r="ADD106" s="3"/>
      <c r="ADE106" s="3"/>
      <c r="ADF106" s="3"/>
      <c r="ADG106" s="3"/>
      <c r="ADH106" s="3"/>
      <c r="ADI106" s="3"/>
      <c r="ADJ106" s="3"/>
      <c r="ADK106" s="3"/>
      <c r="ADL106" s="3"/>
      <c r="ADM106" s="3"/>
      <c r="ADN106" s="3"/>
      <c r="ADO106" s="3"/>
      <c r="ADP106" s="3"/>
      <c r="ADQ106" s="3"/>
      <c r="ADR106" s="3"/>
      <c r="ADS106" s="3"/>
      <c r="ADT106" s="3"/>
      <c r="ADU106" s="3"/>
      <c r="ADV106" s="3"/>
      <c r="ADW106" s="3"/>
      <c r="ADX106" s="3"/>
      <c r="ADY106" s="3"/>
      <c r="ADZ106" s="3"/>
      <c r="AEA106" s="3"/>
      <c r="AEB106" s="3"/>
      <c r="AEC106" s="3"/>
      <c r="AED106" s="3"/>
      <c r="AEE106" s="3"/>
      <c r="AEF106" s="3"/>
      <c r="AEG106" s="3"/>
      <c r="AEH106" s="3"/>
      <c r="AEI106" s="3"/>
      <c r="AEJ106" s="3"/>
      <c r="AEK106" s="3"/>
      <c r="AEL106" s="3"/>
      <c r="AEM106" s="3"/>
      <c r="AEN106" s="3"/>
      <c r="AEO106" s="3"/>
      <c r="AEP106" s="3"/>
      <c r="AEQ106" s="3"/>
      <c r="AER106" s="3"/>
      <c r="AES106" s="3"/>
      <c r="AET106" s="3"/>
      <c r="AEU106" s="3"/>
      <c r="AEV106" s="3"/>
      <c r="AEW106" s="3"/>
      <c r="AEX106" s="3"/>
      <c r="AEY106" s="3"/>
      <c r="AEZ106" s="3"/>
      <c r="AFA106" s="3"/>
      <c r="AFB106" s="3"/>
      <c r="AFC106" s="3"/>
      <c r="AFD106" s="3"/>
      <c r="AFE106" s="3"/>
      <c r="AFF106" s="3"/>
      <c r="AFG106" s="3"/>
      <c r="AFH106" s="3"/>
      <c r="AFI106" s="3"/>
      <c r="AFJ106" s="3"/>
      <c r="AFK106" s="3"/>
      <c r="AFL106" s="3"/>
      <c r="AFM106" s="3"/>
      <c r="AFN106" s="3"/>
      <c r="AFO106" s="3"/>
      <c r="AFP106" s="3"/>
      <c r="AFQ106" s="3"/>
      <c r="AFR106" s="3"/>
      <c r="AFS106" s="3"/>
      <c r="AFT106" s="3"/>
      <c r="AFU106" s="3"/>
      <c r="AFV106" s="3"/>
      <c r="AFW106" s="3"/>
      <c r="AFX106" s="3"/>
      <c r="AFY106" s="3"/>
      <c r="AFZ106" s="3"/>
      <c r="AGA106" s="3"/>
      <c r="AGB106" s="3"/>
      <c r="AGC106" s="3"/>
      <c r="AGD106" s="3"/>
      <c r="AGE106" s="3"/>
      <c r="AGF106" s="3"/>
      <c r="AGG106" s="3"/>
      <c r="AGH106" s="3"/>
      <c r="AGI106" s="3"/>
      <c r="AGJ106" s="3"/>
      <c r="AGK106" s="3"/>
      <c r="AGL106" s="3"/>
      <c r="AGM106" s="3"/>
      <c r="AGN106" s="3"/>
      <c r="AGO106" s="3"/>
      <c r="AGP106" s="3"/>
      <c r="AGQ106" s="3"/>
      <c r="AGR106" s="3"/>
      <c r="AGS106" s="3"/>
      <c r="AGT106" s="3"/>
      <c r="AGU106" s="3"/>
      <c r="AGV106" s="3"/>
      <c r="AGW106" s="3"/>
      <c r="AGX106" s="3"/>
      <c r="AGY106" s="3"/>
      <c r="AGZ106" s="3"/>
      <c r="AHA106" s="3"/>
      <c r="AHB106" s="3"/>
      <c r="AHC106" s="3"/>
      <c r="AHD106" s="3"/>
      <c r="AHE106" s="3"/>
      <c r="AHF106" s="3"/>
      <c r="AHG106" s="3"/>
      <c r="AHH106" s="3"/>
      <c r="AHI106" s="3"/>
      <c r="AHJ106" s="3"/>
      <c r="AHK106" s="3"/>
      <c r="AHL106" s="3"/>
      <c r="AHM106" s="3"/>
      <c r="AHN106" s="3"/>
      <c r="AHO106" s="3"/>
      <c r="AHP106" s="3"/>
      <c r="AHQ106" s="3"/>
      <c r="AHR106" s="3"/>
      <c r="AHS106" s="3"/>
      <c r="AHT106" s="3"/>
      <c r="AHU106" s="3"/>
      <c r="AHV106" s="3"/>
      <c r="AHW106" s="3"/>
      <c r="AHX106" s="3"/>
      <c r="AHY106" s="3"/>
      <c r="AHZ106" s="3"/>
      <c r="AIA106" s="3"/>
      <c r="AIB106" s="3"/>
      <c r="AIC106" s="3"/>
      <c r="AID106" s="3"/>
      <c r="AIE106" s="3"/>
      <c r="AIF106" s="3"/>
      <c r="AIG106" s="3"/>
      <c r="AIH106" s="3"/>
      <c r="AII106" s="3"/>
      <c r="AIJ106" s="3"/>
      <c r="AIK106" s="3"/>
      <c r="AIL106" s="3"/>
      <c r="AIM106" s="3"/>
      <c r="AIN106" s="3"/>
      <c r="AIO106" s="3"/>
      <c r="AIP106" s="3"/>
      <c r="AIQ106" s="3"/>
      <c r="AIR106" s="3"/>
      <c r="AIS106" s="3"/>
      <c r="AIT106" s="3"/>
      <c r="AIU106" s="3"/>
      <c r="AIV106" s="3"/>
      <c r="AIW106" s="3"/>
      <c r="AIX106" s="3"/>
      <c r="AIY106" s="3"/>
      <c r="AIZ106" s="3"/>
      <c r="AJA106" s="3"/>
      <c r="AJB106" s="3"/>
      <c r="AJC106" s="3"/>
      <c r="AJD106" s="3"/>
      <c r="AJE106" s="3"/>
      <c r="AJF106" s="3"/>
      <c r="AJG106" s="3"/>
      <c r="AJH106" s="3"/>
      <c r="AJI106" s="3"/>
      <c r="AJJ106" s="3"/>
      <c r="AJK106" s="3"/>
      <c r="AJL106" s="3"/>
      <c r="AJM106" s="3"/>
      <c r="AJN106" s="3"/>
      <c r="AJO106" s="3"/>
      <c r="AJP106" s="3"/>
      <c r="AJQ106" s="3"/>
      <c r="AJR106" s="3"/>
      <c r="AJS106" s="3"/>
      <c r="AJT106" s="3"/>
      <c r="AJU106" s="3"/>
      <c r="AJV106" s="3"/>
      <c r="AJW106" s="3"/>
      <c r="AJX106" s="3"/>
      <c r="AJY106" s="3"/>
      <c r="AJZ106" s="3"/>
      <c r="AKA106" s="3"/>
      <c r="AKB106" s="3"/>
      <c r="AKC106" s="3"/>
      <c r="AKD106" s="3"/>
      <c r="AKE106" s="3"/>
      <c r="AKF106" s="3"/>
      <c r="AKG106" s="3"/>
      <c r="AKH106" s="3"/>
      <c r="AKI106" s="3"/>
      <c r="AKJ106" s="3"/>
      <c r="AKK106" s="3"/>
      <c r="AKL106" s="3"/>
      <c r="AKM106" s="3"/>
      <c r="AKN106" s="3"/>
      <c r="AKO106" s="3"/>
      <c r="AKP106" s="3"/>
      <c r="AKQ106" s="3"/>
      <c r="AKR106" s="3"/>
      <c r="AKS106" s="3"/>
      <c r="AKT106" s="3"/>
      <c r="AKU106" s="3"/>
      <c r="AKV106" s="3"/>
      <c r="AKW106" s="3"/>
      <c r="AKX106" s="3"/>
      <c r="AKY106" s="3"/>
      <c r="AKZ106" s="3"/>
      <c r="ALA106" s="3"/>
      <c r="ALB106" s="3"/>
      <c r="ALC106" s="3"/>
      <c r="ALD106" s="3"/>
      <c r="ALE106" s="3"/>
      <c r="ALF106" s="3"/>
      <c r="ALG106" s="3"/>
      <c r="ALH106" s="3"/>
      <c r="ALI106" s="3"/>
      <c r="ALJ106" s="3"/>
      <c r="ALK106" s="3"/>
      <c r="ALL106" s="3"/>
      <c r="ALM106" s="3"/>
      <c r="ALN106" s="3"/>
      <c r="ALO106" s="3"/>
      <c r="ALP106" s="3"/>
      <c r="ALQ106" s="3"/>
      <c r="ALR106" s="3"/>
      <c r="ALS106" s="3"/>
      <c r="ALT106" s="3"/>
      <c r="ALU106" s="3"/>
      <c r="ALV106" s="3"/>
      <c r="ALW106" s="3"/>
      <c r="ALX106" s="3"/>
      <c r="ALY106" s="3"/>
      <c r="ALZ106" s="3"/>
      <c r="AMA106" s="3"/>
      <c r="AMB106" s="3"/>
      <c r="AMC106" s="3"/>
      <c r="AMD106" s="3"/>
      <c r="AME106" s="3"/>
      <c r="AMF106" s="3"/>
    </row>
    <row r="107" spans="1:1020" s="2" customFormat="1" ht="21.75" customHeight="1" thickTop="1" thickBot="1" x14ac:dyDescent="0.25">
      <c r="A107" s="108" t="s">
        <v>28</v>
      </c>
      <c r="B107" s="129" t="s">
        <v>63</v>
      </c>
      <c r="C107" s="130"/>
      <c r="D107" s="130"/>
      <c r="E107" s="130"/>
      <c r="F107" s="130"/>
      <c r="G107" s="130"/>
      <c r="H107" s="130"/>
      <c r="I107" s="130"/>
      <c r="J107" s="131"/>
      <c r="K107" s="79">
        <f>K68</f>
        <v>0</v>
      </c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  <c r="AJV107" s="3"/>
      <c r="AJW107" s="3"/>
      <c r="AJX107" s="3"/>
      <c r="AJY107" s="3"/>
      <c r="AJZ107" s="3"/>
      <c r="AKA107" s="3"/>
      <c r="AKB107" s="3"/>
      <c r="AKC107" s="3"/>
      <c r="AKD107" s="3"/>
      <c r="AKE107" s="3"/>
      <c r="AKF107" s="3"/>
      <c r="AKG107" s="3"/>
      <c r="AKH107" s="3"/>
      <c r="AKI107" s="3"/>
      <c r="AKJ107" s="3"/>
      <c r="AKK107" s="3"/>
      <c r="AKL107" s="3"/>
      <c r="AKM107" s="3"/>
      <c r="AKN107" s="3"/>
      <c r="AKO107" s="3"/>
      <c r="AKP107" s="3"/>
      <c r="AKQ107" s="3"/>
      <c r="AKR107" s="3"/>
      <c r="AKS107" s="3"/>
      <c r="AKT107" s="3"/>
      <c r="AKU107" s="3"/>
      <c r="AKV107" s="3"/>
      <c r="AKW107" s="3"/>
      <c r="AKX107" s="3"/>
      <c r="AKY107" s="3"/>
      <c r="AKZ107" s="3"/>
      <c r="ALA107" s="3"/>
      <c r="ALB107" s="3"/>
      <c r="ALC107" s="3"/>
      <c r="ALD107" s="3"/>
      <c r="ALE107" s="3"/>
      <c r="ALF107" s="3"/>
      <c r="ALG107" s="3"/>
      <c r="ALH107" s="3"/>
      <c r="ALI107" s="3"/>
      <c r="ALJ107" s="3"/>
      <c r="ALK107" s="3"/>
      <c r="ALL107" s="3"/>
      <c r="ALM107" s="3"/>
      <c r="ALN107" s="3"/>
      <c r="ALO107" s="3"/>
      <c r="ALP107" s="3"/>
      <c r="ALQ107" s="3"/>
      <c r="ALR107" s="3"/>
      <c r="ALS107" s="3"/>
      <c r="ALT107" s="3"/>
      <c r="ALU107" s="3"/>
      <c r="ALV107" s="3"/>
      <c r="ALW107" s="3"/>
      <c r="ALX107" s="3"/>
      <c r="ALY107" s="3"/>
      <c r="ALZ107" s="3"/>
      <c r="AMA107" s="3"/>
      <c r="AMB107" s="3"/>
      <c r="AMC107" s="3"/>
      <c r="AMD107" s="3"/>
      <c r="AME107" s="3"/>
      <c r="AMF107" s="3"/>
    </row>
    <row r="108" spans="1:1020" s="2" customFormat="1" ht="21.75" customHeight="1" thickTop="1" thickBot="1" x14ac:dyDescent="0.25">
      <c r="A108" s="108" t="s">
        <v>30</v>
      </c>
      <c r="B108" s="129" t="s">
        <v>64</v>
      </c>
      <c r="C108" s="130"/>
      <c r="D108" s="130"/>
      <c r="E108" s="130"/>
      <c r="F108" s="130"/>
      <c r="G108" s="130"/>
      <c r="H108" s="130"/>
      <c r="I108" s="130"/>
      <c r="J108" s="131"/>
      <c r="K108" s="79">
        <f>K80</f>
        <v>0</v>
      </c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  <c r="AJS108" s="3"/>
      <c r="AJT108" s="3"/>
      <c r="AJU108" s="3"/>
      <c r="AJV108" s="3"/>
      <c r="AJW108" s="3"/>
      <c r="AJX108" s="3"/>
      <c r="AJY108" s="3"/>
      <c r="AJZ108" s="3"/>
      <c r="AKA108" s="3"/>
      <c r="AKB108" s="3"/>
      <c r="AKC108" s="3"/>
      <c r="AKD108" s="3"/>
      <c r="AKE108" s="3"/>
      <c r="AKF108" s="3"/>
      <c r="AKG108" s="3"/>
      <c r="AKH108" s="3"/>
      <c r="AKI108" s="3"/>
      <c r="AKJ108" s="3"/>
      <c r="AKK108" s="3"/>
      <c r="AKL108" s="3"/>
      <c r="AKM108" s="3"/>
      <c r="AKN108" s="3"/>
      <c r="AKO108" s="3"/>
      <c r="AKP108" s="3"/>
      <c r="AKQ108" s="3"/>
      <c r="AKR108" s="3"/>
      <c r="AKS108" s="3"/>
      <c r="AKT108" s="3"/>
      <c r="AKU108" s="3"/>
      <c r="AKV108" s="3"/>
      <c r="AKW108" s="3"/>
      <c r="AKX108" s="3"/>
      <c r="AKY108" s="3"/>
      <c r="AKZ108" s="3"/>
      <c r="ALA108" s="3"/>
      <c r="ALB108" s="3"/>
      <c r="ALC108" s="3"/>
      <c r="ALD108" s="3"/>
      <c r="ALE108" s="3"/>
      <c r="ALF108" s="3"/>
      <c r="ALG108" s="3"/>
      <c r="ALH108" s="3"/>
      <c r="ALI108" s="3"/>
      <c r="ALJ108" s="3"/>
      <c r="ALK108" s="3"/>
      <c r="ALL108" s="3"/>
      <c r="ALM108" s="3"/>
      <c r="ALN108" s="3"/>
      <c r="ALO108" s="3"/>
      <c r="ALP108" s="3"/>
      <c r="ALQ108" s="3"/>
      <c r="ALR108" s="3"/>
      <c r="ALS108" s="3"/>
      <c r="ALT108" s="3"/>
      <c r="ALU108" s="3"/>
      <c r="ALV108" s="3"/>
      <c r="ALW108" s="3"/>
      <c r="ALX108" s="3"/>
      <c r="ALY108" s="3"/>
      <c r="ALZ108" s="3"/>
      <c r="AMA108" s="3"/>
      <c r="AMB108" s="3"/>
      <c r="AMC108" s="3"/>
      <c r="AMD108" s="3"/>
      <c r="AME108" s="3"/>
      <c r="AMF108" s="3"/>
    </row>
    <row r="109" spans="1:1020" s="2" customFormat="1" ht="21.75" customHeight="1" thickTop="1" thickBot="1" x14ac:dyDescent="0.25">
      <c r="A109" s="108" t="s">
        <v>31</v>
      </c>
      <c r="B109" s="129" t="s">
        <v>83</v>
      </c>
      <c r="C109" s="130"/>
      <c r="D109" s="130"/>
      <c r="E109" s="130"/>
      <c r="F109" s="130"/>
      <c r="G109" s="130"/>
      <c r="H109" s="130"/>
      <c r="I109" s="130"/>
      <c r="J109" s="131"/>
      <c r="K109" s="79">
        <f>K88</f>
        <v>0</v>
      </c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  <c r="MN109" s="3"/>
      <c r="MO109" s="3"/>
      <c r="MP109" s="3"/>
      <c r="MQ109" s="3"/>
      <c r="MR109" s="3"/>
      <c r="MS109" s="3"/>
      <c r="MT109" s="3"/>
      <c r="MU109" s="3"/>
      <c r="MV109" s="3"/>
      <c r="MW109" s="3"/>
      <c r="MX109" s="3"/>
      <c r="MY109" s="3"/>
      <c r="MZ109" s="3"/>
      <c r="NA109" s="3"/>
      <c r="NB109" s="3"/>
      <c r="NC109" s="3"/>
      <c r="ND109" s="3"/>
      <c r="NE109" s="3"/>
      <c r="NF109" s="3"/>
      <c r="NG109" s="3"/>
      <c r="NH109" s="3"/>
      <c r="NI109" s="3"/>
      <c r="NJ109" s="3"/>
      <c r="NK109" s="3"/>
      <c r="NL109" s="3"/>
      <c r="NM109" s="3"/>
      <c r="NN109" s="3"/>
      <c r="NO109" s="3"/>
      <c r="NP109" s="3"/>
      <c r="NQ109" s="3"/>
      <c r="NR109" s="3"/>
      <c r="NS109" s="3"/>
      <c r="NT109" s="3"/>
      <c r="NU109" s="3"/>
      <c r="NV109" s="3"/>
      <c r="NW109" s="3"/>
      <c r="NX109" s="3"/>
      <c r="NY109" s="3"/>
      <c r="NZ109" s="3"/>
      <c r="OA109" s="3"/>
      <c r="OB109" s="3"/>
      <c r="OC109" s="3"/>
      <c r="OD109" s="3"/>
      <c r="OE109" s="3"/>
      <c r="OF109" s="3"/>
      <c r="OG109" s="3"/>
      <c r="OH109" s="3"/>
      <c r="OI109" s="3"/>
      <c r="OJ109" s="3"/>
      <c r="OK109" s="3"/>
      <c r="OL109" s="3"/>
      <c r="OM109" s="3"/>
      <c r="ON109" s="3"/>
      <c r="OO109" s="3"/>
      <c r="OP109" s="3"/>
      <c r="OQ109" s="3"/>
      <c r="OR109" s="3"/>
      <c r="OS109" s="3"/>
      <c r="OT109" s="3"/>
      <c r="OU109" s="3"/>
      <c r="OV109" s="3"/>
      <c r="OW109" s="3"/>
      <c r="OX109" s="3"/>
      <c r="OY109" s="3"/>
      <c r="OZ109" s="3"/>
      <c r="PA109" s="3"/>
      <c r="PB109" s="3"/>
      <c r="PC109" s="3"/>
      <c r="PD109" s="3"/>
      <c r="PE109" s="3"/>
      <c r="PF109" s="3"/>
      <c r="PG109" s="3"/>
      <c r="PH109" s="3"/>
      <c r="PI109" s="3"/>
      <c r="PJ109" s="3"/>
      <c r="PK109" s="3"/>
      <c r="PL109" s="3"/>
      <c r="PM109" s="3"/>
      <c r="PN109" s="3"/>
      <c r="PO109" s="3"/>
      <c r="PP109" s="3"/>
      <c r="PQ109" s="3"/>
      <c r="PR109" s="3"/>
      <c r="PS109" s="3"/>
      <c r="PT109" s="3"/>
      <c r="PU109" s="3"/>
      <c r="PV109" s="3"/>
      <c r="PW109" s="3"/>
      <c r="PX109" s="3"/>
      <c r="PY109" s="3"/>
      <c r="PZ109" s="3"/>
      <c r="QA109" s="3"/>
      <c r="QB109" s="3"/>
      <c r="QC109" s="3"/>
      <c r="QD109" s="3"/>
      <c r="QE109" s="3"/>
      <c r="QF109" s="3"/>
      <c r="QG109" s="3"/>
      <c r="QH109" s="3"/>
      <c r="QI109" s="3"/>
      <c r="QJ109" s="3"/>
      <c r="QK109" s="3"/>
      <c r="QL109" s="3"/>
      <c r="QM109" s="3"/>
      <c r="QN109" s="3"/>
      <c r="QO109" s="3"/>
      <c r="QP109" s="3"/>
      <c r="QQ109" s="3"/>
      <c r="QR109" s="3"/>
      <c r="QS109" s="3"/>
      <c r="QT109" s="3"/>
      <c r="QU109" s="3"/>
      <c r="QV109" s="3"/>
      <c r="QW109" s="3"/>
      <c r="QX109" s="3"/>
      <c r="QY109" s="3"/>
      <c r="QZ109" s="3"/>
      <c r="RA109" s="3"/>
      <c r="RB109" s="3"/>
      <c r="RC109" s="3"/>
      <c r="RD109" s="3"/>
      <c r="RE109" s="3"/>
      <c r="RF109" s="3"/>
      <c r="RG109" s="3"/>
      <c r="RH109" s="3"/>
      <c r="RI109" s="3"/>
      <c r="RJ109" s="3"/>
      <c r="RK109" s="3"/>
      <c r="RL109" s="3"/>
      <c r="RM109" s="3"/>
      <c r="RN109" s="3"/>
      <c r="RO109" s="3"/>
      <c r="RP109" s="3"/>
      <c r="RQ109" s="3"/>
      <c r="RR109" s="3"/>
      <c r="RS109" s="3"/>
      <c r="RT109" s="3"/>
      <c r="RU109" s="3"/>
      <c r="RV109" s="3"/>
      <c r="RW109" s="3"/>
      <c r="RX109" s="3"/>
      <c r="RY109" s="3"/>
      <c r="RZ109" s="3"/>
      <c r="SA109" s="3"/>
      <c r="SB109" s="3"/>
      <c r="SC109" s="3"/>
      <c r="SD109" s="3"/>
      <c r="SE109" s="3"/>
      <c r="SF109" s="3"/>
      <c r="SG109" s="3"/>
      <c r="SH109" s="3"/>
      <c r="SI109" s="3"/>
      <c r="SJ109" s="3"/>
      <c r="SK109" s="3"/>
      <c r="SL109" s="3"/>
      <c r="SM109" s="3"/>
      <c r="SN109" s="3"/>
      <c r="SO109" s="3"/>
      <c r="SP109" s="3"/>
      <c r="SQ109" s="3"/>
      <c r="SR109" s="3"/>
      <c r="SS109" s="3"/>
      <c r="ST109" s="3"/>
      <c r="SU109" s="3"/>
      <c r="SV109" s="3"/>
      <c r="SW109" s="3"/>
      <c r="SX109" s="3"/>
      <c r="SY109" s="3"/>
      <c r="SZ109" s="3"/>
      <c r="TA109" s="3"/>
      <c r="TB109" s="3"/>
      <c r="TC109" s="3"/>
      <c r="TD109" s="3"/>
      <c r="TE109" s="3"/>
      <c r="TF109" s="3"/>
      <c r="TG109" s="3"/>
      <c r="TH109" s="3"/>
      <c r="TI109" s="3"/>
      <c r="TJ109" s="3"/>
      <c r="TK109" s="3"/>
      <c r="TL109" s="3"/>
      <c r="TM109" s="3"/>
      <c r="TN109" s="3"/>
      <c r="TO109" s="3"/>
      <c r="TP109" s="3"/>
      <c r="TQ109" s="3"/>
      <c r="TR109" s="3"/>
      <c r="TS109" s="3"/>
      <c r="TT109" s="3"/>
      <c r="TU109" s="3"/>
      <c r="TV109" s="3"/>
      <c r="TW109" s="3"/>
      <c r="TX109" s="3"/>
      <c r="TY109" s="3"/>
      <c r="TZ109" s="3"/>
      <c r="UA109" s="3"/>
      <c r="UB109" s="3"/>
      <c r="UC109" s="3"/>
      <c r="UD109" s="3"/>
      <c r="UE109" s="3"/>
      <c r="UF109" s="3"/>
      <c r="UG109" s="3"/>
      <c r="UH109" s="3"/>
      <c r="UI109" s="3"/>
      <c r="UJ109" s="3"/>
      <c r="UK109" s="3"/>
      <c r="UL109" s="3"/>
      <c r="UM109" s="3"/>
      <c r="UN109" s="3"/>
      <c r="UO109" s="3"/>
      <c r="UP109" s="3"/>
      <c r="UQ109" s="3"/>
      <c r="UR109" s="3"/>
      <c r="US109" s="3"/>
      <c r="UT109" s="3"/>
      <c r="UU109" s="3"/>
      <c r="UV109" s="3"/>
      <c r="UW109" s="3"/>
      <c r="UX109" s="3"/>
      <c r="UY109" s="3"/>
      <c r="UZ109" s="3"/>
      <c r="VA109" s="3"/>
      <c r="VB109" s="3"/>
      <c r="VC109" s="3"/>
      <c r="VD109" s="3"/>
      <c r="VE109" s="3"/>
      <c r="VF109" s="3"/>
      <c r="VG109" s="3"/>
      <c r="VH109" s="3"/>
      <c r="VI109" s="3"/>
      <c r="VJ109" s="3"/>
      <c r="VK109" s="3"/>
      <c r="VL109" s="3"/>
      <c r="VM109" s="3"/>
      <c r="VN109" s="3"/>
      <c r="VO109" s="3"/>
      <c r="VP109" s="3"/>
      <c r="VQ109" s="3"/>
      <c r="VR109" s="3"/>
      <c r="VS109" s="3"/>
      <c r="VT109" s="3"/>
      <c r="VU109" s="3"/>
      <c r="VV109" s="3"/>
      <c r="VW109" s="3"/>
      <c r="VX109" s="3"/>
      <c r="VY109" s="3"/>
      <c r="VZ109" s="3"/>
      <c r="WA109" s="3"/>
      <c r="WB109" s="3"/>
      <c r="WC109" s="3"/>
      <c r="WD109" s="3"/>
      <c r="WE109" s="3"/>
      <c r="WF109" s="3"/>
      <c r="WG109" s="3"/>
      <c r="WH109" s="3"/>
      <c r="WI109" s="3"/>
      <c r="WJ109" s="3"/>
      <c r="WK109" s="3"/>
      <c r="WL109" s="3"/>
      <c r="WM109" s="3"/>
      <c r="WN109" s="3"/>
      <c r="WO109" s="3"/>
      <c r="WP109" s="3"/>
      <c r="WQ109" s="3"/>
      <c r="WR109" s="3"/>
      <c r="WS109" s="3"/>
      <c r="WT109" s="3"/>
      <c r="WU109" s="3"/>
      <c r="WV109" s="3"/>
      <c r="WW109" s="3"/>
      <c r="WX109" s="3"/>
      <c r="WY109" s="3"/>
      <c r="WZ109" s="3"/>
      <c r="XA109" s="3"/>
      <c r="XB109" s="3"/>
      <c r="XC109" s="3"/>
      <c r="XD109" s="3"/>
      <c r="XE109" s="3"/>
      <c r="XF109" s="3"/>
      <c r="XG109" s="3"/>
      <c r="XH109" s="3"/>
      <c r="XI109" s="3"/>
      <c r="XJ109" s="3"/>
      <c r="XK109" s="3"/>
      <c r="XL109" s="3"/>
      <c r="XM109" s="3"/>
      <c r="XN109" s="3"/>
      <c r="XO109" s="3"/>
      <c r="XP109" s="3"/>
      <c r="XQ109" s="3"/>
      <c r="XR109" s="3"/>
      <c r="XS109" s="3"/>
      <c r="XT109" s="3"/>
      <c r="XU109" s="3"/>
      <c r="XV109" s="3"/>
      <c r="XW109" s="3"/>
      <c r="XX109" s="3"/>
      <c r="XY109" s="3"/>
      <c r="XZ109" s="3"/>
      <c r="YA109" s="3"/>
      <c r="YB109" s="3"/>
      <c r="YC109" s="3"/>
      <c r="YD109" s="3"/>
      <c r="YE109" s="3"/>
      <c r="YF109" s="3"/>
      <c r="YG109" s="3"/>
      <c r="YH109" s="3"/>
      <c r="YI109" s="3"/>
      <c r="YJ109" s="3"/>
      <c r="YK109" s="3"/>
      <c r="YL109" s="3"/>
      <c r="YM109" s="3"/>
      <c r="YN109" s="3"/>
      <c r="YO109" s="3"/>
      <c r="YP109" s="3"/>
      <c r="YQ109" s="3"/>
      <c r="YR109" s="3"/>
      <c r="YS109" s="3"/>
      <c r="YT109" s="3"/>
      <c r="YU109" s="3"/>
      <c r="YV109" s="3"/>
      <c r="YW109" s="3"/>
      <c r="YX109" s="3"/>
      <c r="YY109" s="3"/>
      <c r="YZ109" s="3"/>
      <c r="ZA109" s="3"/>
      <c r="ZB109" s="3"/>
      <c r="ZC109" s="3"/>
      <c r="ZD109" s="3"/>
      <c r="ZE109" s="3"/>
      <c r="ZF109" s="3"/>
      <c r="ZG109" s="3"/>
      <c r="ZH109" s="3"/>
      <c r="ZI109" s="3"/>
      <c r="ZJ109" s="3"/>
      <c r="ZK109" s="3"/>
      <c r="ZL109" s="3"/>
      <c r="ZM109" s="3"/>
      <c r="ZN109" s="3"/>
      <c r="ZO109" s="3"/>
      <c r="ZP109" s="3"/>
      <c r="ZQ109" s="3"/>
      <c r="ZR109" s="3"/>
      <c r="ZS109" s="3"/>
      <c r="ZT109" s="3"/>
      <c r="ZU109" s="3"/>
      <c r="ZV109" s="3"/>
      <c r="ZW109" s="3"/>
      <c r="ZX109" s="3"/>
      <c r="ZY109" s="3"/>
      <c r="ZZ109" s="3"/>
      <c r="AAA109" s="3"/>
      <c r="AAB109" s="3"/>
      <c r="AAC109" s="3"/>
      <c r="AAD109" s="3"/>
      <c r="AAE109" s="3"/>
      <c r="AAF109" s="3"/>
      <c r="AAG109" s="3"/>
      <c r="AAH109" s="3"/>
      <c r="AAI109" s="3"/>
      <c r="AAJ109" s="3"/>
      <c r="AAK109" s="3"/>
      <c r="AAL109" s="3"/>
      <c r="AAM109" s="3"/>
      <c r="AAN109" s="3"/>
      <c r="AAO109" s="3"/>
      <c r="AAP109" s="3"/>
      <c r="AAQ109" s="3"/>
      <c r="AAR109" s="3"/>
      <c r="AAS109" s="3"/>
      <c r="AAT109" s="3"/>
      <c r="AAU109" s="3"/>
      <c r="AAV109" s="3"/>
      <c r="AAW109" s="3"/>
      <c r="AAX109" s="3"/>
      <c r="AAY109" s="3"/>
      <c r="AAZ109" s="3"/>
      <c r="ABA109" s="3"/>
      <c r="ABB109" s="3"/>
      <c r="ABC109" s="3"/>
      <c r="ABD109" s="3"/>
      <c r="ABE109" s="3"/>
      <c r="ABF109" s="3"/>
      <c r="ABG109" s="3"/>
      <c r="ABH109" s="3"/>
      <c r="ABI109" s="3"/>
      <c r="ABJ109" s="3"/>
      <c r="ABK109" s="3"/>
      <c r="ABL109" s="3"/>
      <c r="ABM109" s="3"/>
      <c r="ABN109" s="3"/>
      <c r="ABO109" s="3"/>
      <c r="ABP109" s="3"/>
      <c r="ABQ109" s="3"/>
      <c r="ABR109" s="3"/>
      <c r="ABS109" s="3"/>
      <c r="ABT109" s="3"/>
      <c r="ABU109" s="3"/>
      <c r="ABV109" s="3"/>
      <c r="ABW109" s="3"/>
      <c r="ABX109" s="3"/>
      <c r="ABY109" s="3"/>
      <c r="ABZ109" s="3"/>
      <c r="ACA109" s="3"/>
      <c r="ACB109" s="3"/>
      <c r="ACC109" s="3"/>
      <c r="ACD109" s="3"/>
      <c r="ACE109" s="3"/>
      <c r="ACF109" s="3"/>
      <c r="ACG109" s="3"/>
      <c r="ACH109" s="3"/>
      <c r="ACI109" s="3"/>
      <c r="ACJ109" s="3"/>
      <c r="ACK109" s="3"/>
      <c r="ACL109" s="3"/>
      <c r="ACM109" s="3"/>
      <c r="ACN109" s="3"/>
      <c r="ACO109" s="3"/>
      <c r="ACP109" s="3"/>
      <c r="ACQ109" s="3"/>
      <c r="ACR109" s="3"/>
      <c r="ACS109" s="3"/>
      <c r="ACT109" s="3"/>
      <c r="ACU109" s="3"/>
      <c r="ACV109" s="3"/>
      <c r="ACW109" s="3"/>
      <c r="ACX109" s="3"/>
      <c r="ACY109" s="3"/>
      <c r="ACZ109" s="3"/>
      <c r="ADA109" s="3"/>
      <c r="ADB109" s="3"/>
      <c r="ADC109" s="3"/>
      <c r="ADD109" s="3"/>
      <c r="ADE109" s="3"/>
      <c r="ADF109" s="3"/>
      <c r="ADG109" s="3"/>
      <c r="ADH109" s="3"/>
      <c r="ADI109" s="3"/>
      <c r="ADJ109" s="3"/>
      <c r="ADK109" s="3"/>
      <c r="ADL109" s="3"/>
      <c r="ADM109" s="3"/>
      <c r="ADN109" s="3"/>
      <c r="ADO109" s="3"/>
      <c r="ADP109" s="3"/>
      <c r="ADQ109" s="3"/>
      <c r="ADR109" s="3"/>
      <c r="ADS109" s="3"/>
      <c r="ADT109" s="3"/>
      <c r="ADU109" s="3"/>
      <c r="ADV109" s="3"/>
      <c r="ADW109" s="3"/>
      <c r="ADX109" s="3"/>
      <c r="ADY109" s="3"/>
      <c r="ADZ109" s="3"/>
      <c r="AEA109" s="3"/>
      <c r="AEB109" s="3"/>
      <c r="AEC109" s="3"/>
      <c r="AED109" s="3"/>
      <c r="AEE109" s="3"/>
      <c r="AEF109" s="3"/>
      <c r="AEG109" s="3"/>
      <c r="AEH109" s="3"/>
      <c r="AEI109" s="3"/>
      <c r="AEJ109" s="3"/>
      <c r="AEK109" s="3"/>
      <c r="AEL109" s="3"/>
      <c r="AEM109" s="3"/>
      <c r="AEN109" s="3"/>
      <c r="AEO109" s="3"/>
      <c r="AEP109" s="3"/>
      <c r="AEQ109" s="3"/>
      <c r="AER109" s="3"/>
      <c r="AES109" s="3"/>
      <c r="AET109" s="3"/>
      <c r="AEU109" s="3"/>
      <c r="AEV109" s="3"/>
      <c r="AEW109" s="3"/>
      <c r="AEX109" s="3"/>
      <c r="AEY109" s="3"/>
      <c r="AEZ109" s="3"/>
      <c r="AFA109" s="3"/>
      <c r="AFB109" s="3"/>
      <c r="AFC109" s="3"/>
      <c r="AFD109" s="3"/>
      <c r="AFE109" s="3"/>
      <c r="AFF109" s="3"/>
      <c r="AFG109" s="3"/>
      <c r="AFH109" s="3"/>
      <c r="AFI109" s="3"/>
      <c r="AFJ109" s="3"/>
      <c r="AFK109" s="3"/>
      <c r="AFL109" s="3"/>
      <c r="AFM109" s="3"/>
      <c r="AFN109" s="3"/>
      <c r="AFO109" s="3"/>
      <c r="AFP109" s="3"/>
      <c r="AFQ109" s="3"/>
      <c r="AFR109" s="3"/>
      <c r="AFS109" s="3"/>
      <c r="AFT109" s="3"/>
      <c r="AFU109" s="3"/>
      <c r="AFV109" s="3"/>
      <c r="AFW109" s="3"/>
      <c r="AFX109" s="3"/>
      <c r="AFY109" s="3"/>
      <c r="AFZ109" s="3"/>
      <c r="AGA109" s="3"/>
      <c r="AGB109" s="3"/>
      <c r="AGC109" s="3"/>
      <c r="AGD109" s="3"/>
      <c r="AGE109" s="3"/>
      <c r="AGF109" s="3"/>
      <c r="AGG109" s="3"/>
      <c r="AGH109" s="3"/>
      <c r="AGI109" s="3"/>
      <c r="AGJ109" s="3"/>
      <c r="AGK109" s="3"/>
      <c r="AGL109" s="3"/>
      <c r="AGM109" s="3"/>
      <c r="AGN109" s="3"/>
      <c r="AGO109" s="3"/>
      <c r="AGP109" s="3"/>
      <c r="AGQ109" s="3"/>
      <c r="AGR109" s="3"/>
      <c r="AGS109" s="3"/>
      <c r="AGT109" s="3"/>
      <c r="AGU109" s="3"/>
      <c r="AGV109" s="3"/>
      <c r="AGW109" s="3"/>
      <c r="AGX109" s="3"/>
      <c r="AGY109" s="3"/>
      <c r="AGZ109" s="3"/>
      <c r="AHA109" s="3"/>
      <c r="AHB109" s="3"/>
      <c r="AHC109" s="3"/>
      <c r="AHD109" s="3"/>
      <c r="AHE109" s="3"/>
      <c r="AHF109" s="3"/>
      <c r="AHG109" s="3"/>
      <c r="AHH109" s="3"/>
      <c r="AHI109" s="3"/>
      <c r="AHJ109" s="3"/>
      <c r="AHK109" s="3"/>
      <c r="AHL109" s="3"/>
      <c r="AHM109" s="3"/>
      <c r="AHN109" s="3"/>
      <c r="AHO109" s="3"/>
      <c r="AHP109" s="3"/>
      <c r="AHQ109" s="3"/>
      <c r="AHR109" s="3"/>
      <c r="AHS109" s="3"/>
      <c r="AHT109" s="3"/>
      <c r="AHU109" s="3"/>
      <c r="AHV109" s="3"/>
      <c r="AHW109" s="3"/>
      <c r="AHX109" s="3"/>
      <c r="AHY109" s="3"/>
      <c r="AHZ109" s="3"/>
      <c r="AIA109" s="3"/>
      <c r="AIB109" s="3"/>
      <c r="AIC109" s="3"/>
      <c r="AID109" s="3"/>
      <c r="AIE109" s="3"/>
      <c r="AIF109" s="3"/>
      <c r="AIG109" s="3"/>
      <c r="AIH109" s="3"/>
      <c r="AII109" s="3"/>
      <c r="AIJ109" s="3"/>
      <c r="AIK109" s="3"/>
      <c r="AIL109" s="3"/>
      <c r="AIM109" s="3"/>
      <c r="AIN109" s="3"/>
      <c r="AIO109" s="3"/>
      <c r="AIP109" s="3"/>
      <c r="AIQ109" s="3"/>
      <c r="AIR109" s="3"/>
      <c r="AIS109" s="3"/>
      <c r="AIT109" s="3"/>
      <c r="AIU109" s="3"/>
      <c r="AIV109" s="3"/>
      <c r="AIW109" s="3"/>
      <c r="AIX109" s="3"/>
      <c r="AIY109" s="3"/>
      <c r="AIZ109" s="3"/>
      <c r="AJA109" s="3"/>
      <c r="AJB109" s="3"/>
      <c r="AJC109" s="3"/>
      <c r="AJD109" s="3"/>
      <c r="AJE109" s="3"/>
      <c r="AJF109" s="3"/>
      <c r="AJG109" s="3"/>
      <c r="AJH109" s="3"/>
      <c r="AJI109" s="3"/>
      <c r="AJJ109" s="3"/>
      <c r="AJK109" s="3"/>
      <c r="AJL109" s="3"/>
      <c r="AJM109" s="3"/>
      <c r="AJN109" s="3"/>
      <c r="AJO109" s="3"/>
      <c r="AJP109" s="3"/>
      <c r="AJQ109" s="3"/>
      <c r="AJR109" s="3"/>
      <c r="AJS109" s="3"/>
      <c r="AJT109" s="3"/>
      <c r="AJU109" s="3"/>
      <c r="AJV109" s="3"/>
      <c r="AJW109" s="3"/>
      <c r="AJX109" s="3"/>
      <c r="AJY109" s="3"/>
      <c r="AJZ109" s="3"/>
      <c r="AKA109" s="3"/>
      <c r="AKB109" s="3"/>
      <c r="AKC109" s="3"/>
      <c r="AKD109" s="3"/>
      <c r="AKE109" s="3"/>
      <c r="AKF109" s="3"/>
      <c r="AKG109" s="3"/>
      <c r="AKH109" s="3"/>
      <c r="AKI109" s="3"/>
      <c r="AKJ109" s="3"/>
      <c r="AKK109" s="3"/>
      <c r="AKL109" s="3"/>
      <c r="AKM109" s="3"/>
      <c r="AKN109" s="3"/>
      <c r="AKO109" s="3"/>
      <c r="AKP109" s="3"/>
      <c r="AKQ109" s="3"/>
      <c r="AKR109" s="3"/>
      <c r="AKS109" s="3"/>
      <c r="AKT109" s="3"/>
      <c r="AKU109" s="3"/>
      <c r="AKV109" s="3"/>
      <c r="AKW109" s="3"/>
      <c r="AKX109" s="3"/>
      <c r="AKY109" s="3"/>
      <c r="AKZ109" s="3"/>
      <c r="ALA109" s="3"/>
      <c r="ALB109" s="3"/>
      <c r="ALC109" s="3"/>
      <c r="ALD109" s="3"/>
      <c r="ALE109" s="3"/>
      <c r="ALF109" s="3"/>
      <c r="ALG109" s="3"/>
      <c r="ALH109" s="3"/>
      <c r="ALI109" s="3"/>
      <c r="ALJ109" s="3"/>
      <c r="ALK109" s="3"/>
      <c r="ALL109" s="3"/>
      <c r="ALM109" s="3"/>
      <c r="ALN109" s="3"/>
      <c r="ALO109" s="3"/>
      <c r="ALP109" s="3"/>
      <c r="ALQ109" s="3"/>
      <c r="ALR109" s="3"/>
      <c r="ALS109" s="3"/>
      <c r="ALT109" s="3"/>
      <c r="ALU109" s="3"/>
      <c r="ALV109" s="3"/>
      <c r="ALW109" s="3"/>
      <c r="ALX109" s="3"/>
      <c r="ALY109" s="3"/>
      <c r="ALZ109" s="3"/>
      <c r="AMA109" s="3"/>
      <c r="AMB109" s="3"/>
      <c r="AMC109" s="3"/>
      <c r="AMD109" s="3"/>
      <c r="AME109" s="3"/>
      <c r="AMF109" s="3"/>
    </row>
    <row r="110" spans="1:1020" s="2" customFormat="1" ht="21.75" customHeight="1" thickTop="1" thickBot="1" x14ac:dyDescent="0.25">
      <c r="A110" s="135" t="s">
        <v>65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7">
        <f>SUM(K105:K109)</f>
        <v>0</v>
      </c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  <c r="AJV110" s="3"/>
      <c r="AJW110" s="3"/>
      <c r="AJX110" s="3"/>
      <c r="AJY110" s="3"/>
      <c r="AJZ110" s="3"/>
      <c r="AKA110" s="3"/>
      <c r="AKB110" s="3"/>
      <c r="AKC110" s="3"/>
      <c r="AKD110" s="3"/>
      <c r="AKE110" s="3"/>
      <c r="AKF110" s="3"/>
      <c r="AKG110" s="3"/>
      <c r="AKH110" s="3"/>
      <c r="AKI110" s="3"/>
      <c r="AKJ110" s="3"/>
      <c r="AKK110" s="3"/>
      <c r="AKL110" s="3"/>
      <c r="AKM110" s="3"/>
      <c r="AKN110" s="3"/>
      <c r="AKO110" s="3"/>
      <c r="AKP110" s="3"/>
      <c r="AKQ110" s="3"/>
      <c r="AKR110" s="3"/>
      <c r="AKS110" s="3"/>
      <c r="AKT110" s="3"/>
      <c r="AKU110" s="3"/>
      <c r="AKV110" s="3"/>
      <c r="AKW110" s="3"/>
      <c r="AKX110" s="3"/>
      <c r="AKY110" s="3"/>
      <c r="AKZ110" s="3"/>
      <c r="ALA110" s="3"/>
      <c r="ALB110" s="3"/>
      <c r="ALC110" s="3"/>
      <c r="ALD110" s="3"/>
      <c r="ALE110" s="3"/>
      <c r="ALF110" s="3"/>
      <c r="ALG110" s="3"/>
      <c r="ALH110" s="3"/>
      <c r="ALI110" s="3"/>
      <c r="ALJ110" s="3"/>
      <c r="ALK110" s="3"/>
      <c r="ALL110" s="3"/>
      <c r="ALM110" s="3"/>
      <c r="ALN110" s="3"/>
      <c r="ALO110" s="3"/>
      <c r="ALP110" s="3"/>
      <c r="ALQ110" s="3"/>
      <c r="ALR110" s="3"/>
      <c r="ALS110" s="3"/>
      <c r="ALT110" s="3"/>
      <c r="ALU110" s="3"/>
      <c r="ALV110" s="3"/>
      <c r="ALW110" s="3"/>
      <c r="ALX110" s="3"/>
      <c r="ALY110" s="3"/>
      <c r="ALZ110" s="3"/>
      <c r="AMA110" s="3"/>
      <c r="AMB110" s="3"/>
      <c r="AMC110" s="3"/>
      <c r="AMD110" s="3"/>
      <c r="AME110" s="3"/>
      <c r="AMF110" s="3"/>
    </row>
    <row r="111" spans="1:1020" s="1" customFormat="1" ht="21.75" customHeight="1" thickTop="1" thickBot="1" x14ac:dyDescent="0.25">
      <c r="A111" s="108" t="s">
        <v>32</v>
      </c>
      <c r="B111" s="129" t="s">
        <v>82</v>
      </c>
      <c r="C111" s="130"/>
      <c r="D111" s="130"/>
      <c r="E111" s="130"/>
      <c r="F111" s="130"/>
      <c r="G111" s="130"/>
      <c r="H111" s="130"/>
      <c r="I111" s="130"/>
      <c r="J111" s="131"/>
      <c r="K111" s="79">
        <f>K98</f>
        <v>0</v>
      </c>
    </row>
    <row r="112" spans="1:1020" s="2" customFormat="1" ht="34.15" customHeight="1" thickTop="1" thickBot="1" x14ac:dyDescent="0.25">
      <c r="A112" s="132" t="s">
        <v>67</v>
      </c>
      <c r="B112" s="133"/>
      <c r="C112" s="133"/>
      <c r="D112" s="133"/>
      <c r="E112" s="133"/>
      <c r="F112" s="133"/>
      <c r="G112" s="133"/>
      <c r="H112" s="133"/>
      <c r="I112" s="133"/>
      <c r="J112" s="134"/>
      <c r="K112" s="36">
        <f>K110+K111</f>
        <v>0</v>
      </c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3"/>
      <c r="NF112" s="3"/>
      <c r="NG112" s="3"/>
      <c r="NH112" s="3"/>
      <c r="NI112" s="3"/>
      <c r="NJ112" s="3"/>
      <c r="NK112" s="3"/>
      <c r="NL112" s="3"/>
      <c r="NM112" s="3"/>
      <c r="NN112" s="3"/>
      <c r="NO112" s="3"/>
      <c r="NP112" s="3"/>
      <c r="NQ112" s="3"/>
      <c r="NR112" s="3"/>
      <c r="NS112" s="3"/>
      <c r="NT112" s="3"/>
      <c r="NU112" s="3"/>
      <c r="NV112" s="3"/>
      <c r="NW112" s="3"/>
      <c r="NX112" s="3"/>
      <c r="NY112" s="3"/>
      <c r="NZ112" s="3"/>
      <c r="OA112" s="3"/>
      <c r="OB112" s="3"/>
      <c r="OC112" s="3"/>
      <c r="OD112" s="3"/>
      <c r="OE112" s="3"/>
      <c r="OF112" s="3"/>
      <c r="OG112" s="3"/>
      <c r="OH112" s="3"/>
      <c r="OI112" s="3"/>
      <c r="OJ112" s="3"/>
      <c r="OK112" s="3"/>
      <c r="OL112" s="3"/>
      <c r="OM112" s="3"/>
      <c r="ON112" s="3"/>
      <c r="OO112" s="3"/>
      <c r="OP112" s="3"/>
      <c r="OQ112" s="3"/>
      <c r="OR112" s="3"/>
      <c r="OS112" s="3"/>
      <c r="OT112" s="3"/>
      <c r="OU112" s="3"/>
      <c r="OV112" s="3"/>
      <c r="OW112" s="3"/>
      <c r="OX112" s="3"/>
      <c r="OY112" s="3"/>
      <c r="OZ112" s="3"/>
      <c r="PA112" s="3"/>
      <c r="PB112" s="3"/>
      <c r="PC112" s="3"/>
      <c r="PD112" s="3"/>
      <c r="PE112" s="3"/>
      <c r="PF112" s="3"/>
      <c r="PG112" s="3"/>
      <c r="PH112" s="3"/>
      <c r="PI112" s="3"/>
      <c r="PJ112" s="3"/>
      <c r="PK112" s="3"/>
      <c r="PL112" s="3"/>
      <c r="PM112" s="3"/>
      <c r="PN112" s="3"/>
      <c r="PO112" s="3"/>
      <c r="PP112" s="3"/>
      <c r="PQ112" s="3"/>
      <c r="PR112" s="3"/>
      <c r="PS112" s="3"/>
      <c r="PT112" s="3"/>
      <c r="PU112" s="3"/>
      <c r="PV112" s="3"/>
      <c r="PW112" s="3"/>
      <c r="PX112" s="3"/>
      <c r="PY112" s="3"/>
      <c r="PZ112" s="3"/>
      <c r="QA112" s="3"/>
      <c r="QB112" s="3"/>
      <c r="QC112" s="3"/>
      <c r="QD112" s="3"/>
      <c r="QE112" s="3"/>
      <c r="QF112" s="3"/>
      <c r="QG112" s="3"/>
      <c r="QH112" s="3"/>
      <c r="QI112" s="3"/>
      <c r="QJ112" s="3"/>
      <c r="QK112" s="3"/>
      <c r="QL112" s="3"/>
      <c r="QM112" s="3"/>
      <c r="QN112" s="3"/>
      <c r="QO112" s="3"/>
      <c r="QP112" s="3"/>
      <c r="QQ112" s="3"/>
      <c r="QR112" s="3"/>
      <c r="QS112" s="3"/>
      <c r="QT112" s="3"/>
      <c r="QU112" s="3"/>
      <c r="QV112" s="3"/>
      <c r="QW112" s="3"/>
      <c r="QX112" s="3"/>
      <c r="QY112" s="3"/>
      <c r="QZ112" s="3"/>
      <c r="RA112" s="3"/>
      <c r="RB112" s="3"/>
      <c r="RC112" s="3"/>
      <c r="RD112" s="3"/>
      <c r="RE112" s="3"/>
      <c r="RF112" s="3"/>
      <c r="RG112" s="3"/>
      <c r="RH112" s="3"/>
      <c r="RI112" s="3"/>
      <c r="RJ112" s="3"/>
      <c r="RK112" s="3"/>
      <c r="RL112" s="3"/>
      <c r="RM112" s="3"/>
      <c r="RN112" s="3"/>
      <c r="RO112" s="3"/>
      <c r="RP112" s="3"/>
      <c r="RQ112" s="3"/>
      <c r="RR112" s="3"/>
      <c r="RS112" s="3"/>
      <c r="RT112" s="3"/>
      <c r="RU112" s="3"/>
      <c r="RV112" s="3"/>
      <c r="RW112" s="3"/>
      <c r="RX112" s="3"/>
      <c r="RY112" s="3"/>
      <c r="RZ112" s="3"/>
      <c r="SA112" s="3"/>
      <c r="SB112" s="3"/>
      <c r="SC112" s="3"/>
      <c r="SD112" s="3"/>
      <c r="SE112" s="3"/>
      <c r="SF112" s="3"/>
      <c r="SG112" s="3"/>
      <c r="SH112" s="3"/>
      <c r="SI112" s="3"/>
      <c r="SJ112" s="3"/>
      <c r="SK112" s="3"/>
      <c r="SL112" s="3"/>
      <c r="SM112" s="3"/>
      <c r="SN112" s="3"/>
      <c r="SO112" s="3"/>
      <c r="SP112" s="3"/>
      <c r="SQ112" s="3"/>
      <c r="SR112" s="3"/>
      <c r="SS112" s="3"/>
      <c r="ST112" s="3"/>
      <c r="SU112" s="3"/>
      <c r="SV112" s="3"/>
      <c r="SW112" s="3"/>
      <c r="SX112" s="3"/>
      <c r="SY112" s="3"/>
      <c r="SZ112" s="3"/>
      <c r="TA112" s="3"/>
      <c r="TB112" s="3"/>
      <c r="TC112" s="3"/>
      <c r="TD112" s="3"/>
      <c r="TE112" s="3"/>
      <c r="TF112" s="3"/>
      <c r="TG112" s="3"/>
      <c r="TH112" s="3"/>
      <c r="TI112" s="3"/>
      <c r="TJ112" s="3"/>
      <c r="TK112" s="3"/>
      <c r="TL112" s="3"/>
      <c r="TM112" s="3"/>
      <c r="TN112" s="3"/>
      <c r="TO112" s="3"/>
      <c r="TP112" s="3"/>
      <c r="TQ112" s="3"/>
      <c r="TR112" s="3"/>
      <c r="TS112" s="3"/>
      <c r="TT112" s="3"/>
      <c r="TU112" s="3"/>
      <c r="TV112" s="3"/>
      <c r="TW112" s="3"/>
      <c r="TX112" s="3"/>
      <c r="TY112" s="3"/>
      <c r="TZ112" s="3"/>
      <c r="UA112" s="3"/>
      <c r="UB112" s="3"/>
      <c r="UC112" s="3"/>
      <c r="UD112" s="3"/>
      <c r="UE112" s="3"/>
      <c r="UF112" s="3"/>
      <c r="UG112" s="3"/>
      <c r="UH112" s="3"/>
      <c r="UI112" s="3"/>
      <c r="UJ112" s="3"/>
      <c r="UK112" s="3"/>
      <c r="UL112" s="3"/>
      <c r="UM112" s="3"/>
      <c r="UN112" s="3"/>
      <c r="UO112" s="3"/>
      <c r="UP112" s="3"/>
      <c r="UQ112" s="3"/>
      <c r="UR112" s="3"/>
      <c r="US112" s="3"/>
      <c r="UT112" s="3"/>
      <c r="UU112" s="3"/>
      <c r="UV112" s="3"/>
      <c r="UW112" s="3"/>
      <c r="UX112" s="3"/>
      <c r="UY112" s="3"/>
      <c r="UZ112" s="3"/>
      <c r="VA112" s="3"/>
      <c r="VB112" s="3"/>
      <c r="VC112" s="3"/>
      <c r="VD112" s="3"/>
      <c r="VE112" s="3"/>
      <c r="VF112" s="3"/>
      <c r="VG112" s="3"/>
      <c r="VH112" s="3"/>
      <c r="VI112" s="3"/>
      <c r="VJ112" s="3"/>
      <c r="VK112" s="3"/>
      <c r="VL112" s="3"/>
      <c r="VM112" s="3"/>
      <c r="VN112" s="3"/>
      <c r="VO112" s="3"/>
      <c r="VP112" s="3"/>
      <c r="VQ112" s="3"/>
      <c r="VR112" s="3"/>
      <c r="VS112" s="3"/>
      <c r="VT112" s="3"/>
      <c r="VU112" s="3"/>
      <c r="VV112" s="3"/>
      <c r="VW112" s="3"/>
      <c r="VX112" s="3"/>
      <c r="VY112" s="3"/>
      <c r="VZ112" s="3"/>
      <c r="WA112" s="3"/>
      <c r="WB112" s="3"/>
      <c r="WC112" s="3"/>
      <c r="WD112" s="3"/>
      <c r="WE112" s="3"/>
      <c r="WF112" s="3"/>
      <c r="WG112" s="3"/>
      <c r="WH112" s="3"/>
      <c r="WI112" s="3"/>
      <c r="WJ112" s="3"/>
      <c r="WK112" s="3"/>
      <c r="WL112" s="3"/>
      <c r="WM112" s="3"/>
      <c r="WN112" s="3"/>
      <c r="WO112" s="3"/>
      <c r="WP112" s="3"/>
      <c r="WQ112" s="3"/>
      <c r="WR112" s="3"/>
      <c r="WS112" s="3"/>
      <c r="WT112" s="3"/>
      <c r="WU112" s="3"/>
      <c r="WV112" s="3"/>
      <c r="WW112" s="3"/>
      <c r="WX112" s="3"/>
      <c r="WY112" s="3"/>
      <c r="WZ112" s="3"/>
      <c r="XA112" s="3"/>
      <c r="XB112" s="3"/>
      <c r="XC112" s="3"/>
      <c r="XD112" s="3"/>
      <c r="XE112" s="3"/>
      <c r="XF112" s="3"/>
      <c r="XG112" s="3"/>
      <c r="XH112" s="3"/>
      <c r="XI112" s="3"/>
      <c r="XJ112" s="3"/>
      <c r="XK112" s="3"/>
      <c r="XL112" s="3"/>
      <c r="XM112" s="3"/>
      <c r="XN112" s="3"/>
      <c r="XO112" s="3"/>
      <c r="XP112" s="3"/>
      <c r="XQ112" s="3"/>
      <c r="XR112" s="3"/>
      <c r="XS112" s="3"/>
      <c r="XT112" s="3"/>
      <c r="XU112" s="3"/>
      <c r="XV112" s="3"/>
      <c r="XW112" s="3"/>
      <c r="XX112" s="3"/>
      <c r="XY112" s="3"/>
      <c r="XZ112" s="3"/>
      <c r="YA112" s="3"/>
      <c r="YB112" s="3"/>
      <c r="YC112" s="3"/>
      <c r="YD112" s="3"/>
      <c r="YE112" s="3"/>
      <c r="YF112" s="3"/>
      <c r="YG112" s="3"/>
      <c r="YH112" s="3"/>
      <c r="YI112" s="3"/>
      <c r="YJ112" s="3"/>
      <c r="YK112" s="3"/>
      <c r="YL112" s="3"/>
      <c r="YM112" s="3"/>
      <c r="YN112" s="3"/>
      <c r="YO112" s="3"/>
      <c r="YP112" s="3"/>
      <c r="YQ112" s="3"/>
      <c r="YR112" s="3"/>
      <c r="YS112" s="3"/>
      <c r="YT112" s="3"/>
      <c r="YU112" s="3"/>
      <c r="YV112" s="3"/>
      <c r="YW112" s="3"/>
      <c r="YX112" s="3"/>
      <c r="YY112" s="3"/>
      <c r="YZ112" s="3"/>
      <c r="ZA112" s="3"/>
      <c r="ZB112" s="3"/>
      <c r="ZC112" s="3"/>
      <c r="ZD112" s="3"/>
      <c r="ZE112" s="3"/>
      <c r="ZF112" s="3"/>
      <c r="ZG112" s="3"/>
      <c r="ZH112" s="3"/>
      <c r="ZI112" s="3"/>
      <c r="ZJ112" s="3"/>
      <c r="ZK112" s="3"/>
      <c r="ZL112" s="3"/>
      <c r="ZM112" s="3"/>
      <c r="ZN112" s="3"/>
      <c r="ZO112" s="3"/>
      <c r="ZP112" s="3"/>
      <c r="ZQ112" s="3"/>
      <c r="ZR112" s="3"/>
      <c r="ZS112" s="3"/>
      <c r="ZT112" s="3"/>
      <c r="ZU112" s="3"/>
      <c r="ZV112" s="3"/>
      <c r="ZW112" s="3"/>
      <c r="ZX112" s="3"/>
      <c r="ZY112" s="3"/>
      <c r="ZZ112" s="3"/>
      <c r="AAA112" s="3"/>
      <c r="AAB112" s="3"/>
      <c r="AAC112" s="3"/>
      <c r="AAD112" s="3"/>
      <c r="AAE112" s="3"/>
      <c r="AAF112" s="3"/>
      <c r="AAG112" s="3"/>
      <c r="AAH112" s="3"/>
      <c r="AAI112" s="3"/>
      <c r="AAJ112" s="3"/>
      <c r="AAK112" s="3"/>
      <c r="AAL112" s="3"/>
      <c r="AAM112" s="3"/>
      <c r="AAN112" s="3"/>
      <c r="AAO112" s="3"/>
      <c r="AAP112" s="3"/>
      <c r="AAQ112" s="3"/>
      <c r="AAR112" s="3"/>
      <c r="AAS112" s="3"/>
      <c r="AAT112" s="3"/>
      <c r="AAU112" s="3"/>
      <c r="AAV112" s="3"/>
      <c r="AAW112" s="3"/>
      <c r="AAX112" s="3"/>
      <c r="AAY112" s="3"/>
      <c r="AAZ112" s="3"/>
      <c r="ABA112" s="3"/>
      <c r="ABB112" s="3"/>
      <c r="ABC112" s="3"/>
      <c r="ABD112" s="3"/>
      <c r="ABE112" s="3"/>
      <c r="ABF112" s="3"/>
      <c r="ABG112" s="3"/>
      <c r="ABH112" s="3"/>
      <c r="ABI112" s="3"/>
      <c r="ABJ112" s="3"/>
      <c r="ABK112" s="3"/>
      <c r="ABL112" s="3"/>
      <c r="ABM112" s="3"/>
      <c r="ABN112" s="3"/>
      <c r="ABO112" s="3"/>
      <c r="ABP112" s="3"/>
      <c r="ABQ112" s="3"/>
      <c r="ABR112" s="3"/>
      <c r="ABS112" s="3"/>
      <c r="ABT112" s="3"/>
      <c r="ABU112" s="3"/>
      <c r="ABV112" s="3"/>
      <c r="ABW112" s="3"/>
      <c r="ABX112" s="3"/>
      <c r="ABY112" s="3"/>
      <c r="ABZ112" s="3"/>
      <c r="ACA112" s="3"/>
      <c r="ACB112" s="3"/>
      <c r="ACC112" s="3"/>
      <c r="ACD112" s="3"/>
      <c r="ACE112" s="3"/>
      <c r="ACF112" s="3"/>
      <c r="ACG112" s="3"/>
      <c r="ACH112" s="3"/>
      <c r="ACI112" s="3"/>
      <c r="ACJ112" s="3"/>
      <c r="ACK112" s="3"/>
      <c r="ACL112" s="3"/>
      <c r="ACM112" s="3"/>
      <c r="ACN112" s="3"/>
      <c r="ACO112" s="3"/>
      <c r="ACP112" s="3"/>
      <c r="ACQ112" s="3"/>
      <c r="ACR112" s="3"/>
      <c r="ACS112" s="3"/>
      <c r="ACT112" s="3"/>
      <c r="ACU112" s="3"/>
      <c r="ACV112" s="3"/>
      <c r="ACW112" s="3"/>
      <c r="ACX112" s="3"/>
      <c r="ACY112" s="3"/>
      <c r="ACZ112" s="3"/>
      <c r="ADA112" s="3"/>
      <c r="ADB112" s="3"/>
      <c r="ADC112" s="3"/>
      <c r="ADD112" s="3"/>
      <c r="ADE112" s="3"/>
      <c r="ADF112" s="3"/>
      <c r="ADG112" s="3"/>
      <c r="ADH112" s="3"/>
      <c r="ADI112" s="3"/>
      <c r="ADJ112" s="3"/>
      <c r="ADK112" s="3"/>
      <c r="ADL112" s="3"/>
      <c r="ADM112" s="3"/>
      <c r="ADN112" s="3"/>
      <c r="ADO112" s="3"/>
      <c r="ADP112" s="3"/>
      <c r="ADQ112" s="3"/>
      <c r="ADR112" s="3"/>
      <c r="ADS112" s="3"/>
      <c r="ADT112" s="3"/>
      <c r="ADU112" s="3"/>
      <c r="ADV112" s="3"/>
      <c r="ADW112" s="3"/>
      <c r="ADX112" s="3"/>
      <c r="ADY112" s="3"/>
      <c r="ADZ112" s="3"/>
      <c r="AEA112" s="3"/>
      <c r="AEB112" s="3"/>
      <c r="AEC112" s="3"/>
      <c r="AED112" s="3"/>
      <c r="AEE112" s="3"/>
      <c r="AEF112" s="3"/>
      <c r="AEG112" s="3"/>
      <c r="AEH112" s="3"/>
      <c r="AEI112" s="3"/>
      <c r="AEJ112" s="3"/>
      <c r="AEK112" s="3"/>
      <c r="AEL112" s="3"/>
      <c r="AEM112" s="3"/>
      <c r="AEN112" s="3"/>
      <c r="AEO112" s="3"/>
      <c r="AEP112" s="3"/>
      <c r="AEQ112" s="3"/>
      <c r="AER112" s="3"/>
      <c r="AES112" s="3"/>
      <c r="AET112" s="3"/>
      <c r="AEU112" s="3"/>
      <c r="AEV112" s="3"/>
      <c r="AEW112" s="3"/>
      <c r="AEX112" s="3"/>
      <c r="AEY112" s="3"/>
      <c r="AEZ112" s="3"/>
      <c r="AFA112" s="3"/>
      <c r="AFB112" s="3"/>
      <c r="AFC112" s="3"/>
      <c r="AFD112" s="3"/>
      <c r="AFE112" s="3"/>
      <c r="AFF112" s="3"/>
      <c r="AFG112" s="3"/>
      <c r="AFH112" s="3"/>
      <c r="AFI112" s="3"/>
      <c r="AFJ112" s="3"/>
      <c r="AFK112" s="3"/>
      <c r="AFL112" s="3"/>
      <c r="AFM112" s="3"/>
      <c r="AFN112" s="3"/>
      <c r="AFO112" s="3"/>
      <c r="AFP112" s="3"/>
      <c r="AFQ112" s="3"/>
      <c r="AFR112" s="3"/>
      <c r="AFS112" s="3"/>
      <c r="AFT112" s="3"/>
      <c r="AFU112" s="3"/>
      <c r="AFV112" s="3"/>
      <c r="AFW112" s="3"/>
      <c r="AFX112" s="3"/>
      <c r="AFY112" s="3"/>
      <c r="AFZ112" s="3"/>
      <c r="AGA112" s="3"/>
      <c r="AGB112" s="3"/>
      <c r="AGC112" s="3"/>
      <c r="AGD112" s="3"/>
      <c r="AGE112" s="3"/>
      <c r="AGF112" s="3"/>
      <c r="AGG112" s="3"/>
      <c r="AGH112" s="3"/>
      <c r="AGI112" s="3"/>
      <c r="AGJ112" s="3"/>
      <c r="AGK112" s="3"/>
      <c r="AGL112" s="3"/>
      <c r="AGM112" s="3"/>
      <c r="AGN112" s="3"/>
      <c r="AGO112" s="3"/>
      <c r="AGP112" s="3"/>
      <c r="AGQ112" s="3"/>
      <c r="AGR112" s="3"/>
      <c r="AGS112" s="3"/>
      <c r="AGT112" s="3"/>
      <c r="AGU112" s="3"/>
      <c r="AGV112" s="3"/>
      <c r="AGW112" s="3"/>
      <c r="AGX112" s="3"/>
      <c r="AGY112" s="3"/>
      <c r="AGZ112" s="3"/>
      <c r="AHA112" s="3"/>
      <c r="AHB112" s="3"/>
      <c r="AHC112" s="3"/>
      <c r="AHD112" s="3"/>
      <c r="AHE112" s="3"/>
      <c r="AHF112" s="3"/>
      <c r="AHG112" s="3"/>
      <c r="AHH112" s="3"/>
      <c r="AHI112" s="3"/>
      <c r="AHJ112" s="3"/>
      <c r="AHK112" s="3"/>
      <c r="AHL112" s="3"/>
      <c r="AHM112" s="3"/>
      <c r="AHN112" s="3"/>
      <c r="AHO112" s="3"/>
      <c r="AHP112" s="3"/>
      <c r="AHQ112" s="3"/>
      <c r="AHR112" s="3"/>
      <c r="AHS112" s="3"/>
      <c r="AHT112" s="3"/>
      <c r="AHU112" s="3"/>
      <c r="AHV112" s="3"/>
      <c r="AHW112" s="3"/>
      <c r="AHX112" s="3"/>
      <c r="AHY112" s="3"/>
      <c r="AHZ112" s="3"/>
      <c r="AIA112" s="3"/>
      <c r="AIB112" s="3"/>
      <c r="AIC112" s="3"/>
      <c r="AID112" s="3"/>
      <c r="AIE112" s="3"/>
      <c r="AIF112" s="3"/>
      <c r="AIG112" s="3"/>
      <c r="AIH112" s="3"/>
      <c r="AII112" s="3"/>
      <c r="AIJ112" s="3"/>
      <c r="AIK112" s="3"/>
      <c r="AIL112" s="3"/>
      <c r="AIM112" s="3"/>
      <c r="AIN112" s="3"/>
      <c r="AIO112" s="3"/>
      <c r="AIP112" s="3"/>
      <c r="AIQ112" s="3"/>
      <c r="AIR112" s="3"/>
      <c r="AIS112" s="3"/>
      <c r="AIT112" s="3"/>
      <c r="AIU112" s="3"/>
      <c r="AIV112" s="3"/>
      <c r="AIW112" s="3"/>
      <c r="AIX112" s="3"/>
      <c r="AIY112" s="3"/>
      <c r="AIZ112" s="3"/>
      <c r="AJA112" s="3"/>
      <c r="AJB112" s="3"/>
      <c r="AJC112" s="3"/>
      <c r="AJD112" s="3"/>
      <c r="AJE112" s="3"/>
      <c r="AJF112" s="3"/>
      <c r="AJG112" s="3"/>
      <c r="AJH112" s="3"/>
      <c r="AJI112" s="3"/>
      <c r="AJJ112" s="3"/>
      <c r="AJK112" s="3"/>
      <c r="AJL112" s="3"/>
      <c r="AJM112" s="3"/>
      <c r="AJN112" s="3"/>
      <c r="AJO112" s="3"/>
      <c r="AJP112" s="3"/>
      <c r="AJQ112" s="3"/>
      <c r="AJR112" s="3"/>
      <c r="AJS112" s="3"/>
      <c r="AJT112" s="3"/>
      <c r="AJU112" s="3"/>
      <c r="AJV112" s="3"/>
      <c r="AJW112" s="3"/>
      <c r="AJX112" s="3"/>
      <c r="AJY112" s="3"/>
      <c r="AJZ112" s="3"/>
      <c r="AKA112" s="3"/>
      <c r="AKB112" s="3"/>
      <c r="AKC112" s="3"/>
      <c r="AKD112" s="3"/>
      <c r="AKE112" s="3"/>
      <c r="AKF112" s="3"/>
      <c r="AKG112" s="3"/>
      <c r="AKH112" s="3"/>
      <c r="AKI112" s="3"/>
      <c r="AKJ112" s="3"/>
      <c r="AKK112" s="3"/>
      <c r="AKL112" s="3"/>
      <c r="AKM112" s="3"/>
      <c r="AKN112" s="3"/>
      <c r="AKO112" s="3"/>
      <c r="AKP112" s="3"/>
      <c r="AKQ112" s="3"/>
      <c r="AKR112" s="3"/>
      <c r="AKS112" s="3"/>
      <c r="AKT112" s="3"/>
      <c r="AKU112" s="3"/>
      <c r="AKV112" s="3"/>
      <c r="AKW112" s="3"/>
      <c r="AKX112" s="3"/>
      <c r="AKY112" s="3"/>
      <c r="AKZ112" s="3"/>
      <c r="ALA112" s="3"/>
      <c r="ALB112" s="3"/>
      <c r="ALC112" s="3"/>
      <c r="ALD112" s="3"/>
      <c r="ALE112" s="3"/>
      <c r="ALF112" s="3"/>
      <c r="ALG112" s="3"/>
      <c r="ALH112" s="3"/>
      <c r="ALI112" s="3"/>
      <c r="ALJ112" s="3"/>
      <c r="ALK112" s="3"/>
      <c r="ALL112" s="3"/>
      <c r="ALM112" s="3"/>
      <c r="ALN112" s="3"/>
      <c r="ALO112" s="3"/>
      <c r="ALP112" s="3"/>
      <c r="ALQ112" s="3"/>
      <c r="ALR112" s="3"/>
      <c r="ALS112" s="3"/>
      <c r="ALT112" s="3"/>
      <c r="ALU112" s="3"/>
      <c r="ALV112" s="3"/>
      <c r="ALW112" s="3"/>
      <c r="ALX112" s="3"/>
      <c r="ALY112" s="3"/>
      <c r="ALZ112" s="3"/>
      <c r="AMA112" s="3"/>
      <c r="AMB112" s="3"/>
      <c r="AMC112" s="3"/>
      <c r="AMD112" s="3"/>
      <c r="AME112" s="3"/>
      <c r="AMF112" s="3"/>
    </row>
    <row r="113" spans="1:1020" s="2" customFormat="1" ht="14.25" customHeight="1" thickTop="1" thickBot="1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/>
      <c r="MC113" s="3"/>
      <c r="MD113" s="3"/>
      <c r="ME113" s="3"/>
      <c r="MF113" s="3"/>
      <c r="MG113" s="3"/>
      <c r="MH113" s="3"/>
      <c r="MI113" s="3"/>
      <c r="MJ113" s="3"/>
      <c r="MK113" s="3"/>
      <c r="ML113" s="3"/>
      <c r="MM113" s="3"/>
      <c r="MN113" s="3"/>
      <c r="MO113" s="3"/>
      <c r="MP113" s="3"/>
      <c r="MQ113" s="3"/>
      <c r="MR113" s="3"/>
      <c r="MS113" s="3"/>
      <c r="MT113" s="3"/>
      <c r="MU113" s="3"/>
      <c r="MV113" s="3"/>
      <c r="MW113" s="3"/>
      <c r="MX113" s="3"/>
      <c r="MY113" s="3"/>
      <c r="MZ113" s="3"/>
      <c r="NA113" s="3"/>
      <c r="NB113" s="3"/>
      <c r="NC113" s="3"/>
      <c r="ND113" s="3"/>
      <c r="NE113" s="3"/>
      <c r="NF113" s="3"/>
      <c r="NG113" s="3"/>
      <c r="NH113" s="3"/>
      <c r="NI113" s="3"/>
      <c r="NJ113" s="3"/>
      <c r="NK113" s="3"/>
      <c r="NL113" s="3"/>
      <c r="NM113" s="3"/>
      <c r="NN113" s="3"/>
      <c r="NO113" s="3"/>
      <c r="NP113" s="3"/>
      <c r="NQ113" s="3"/>
      <c r="NR113" s="3"/>
      <c r="NS113" s="3"/>
      <c r="NT113" s="3"/>
      <c r="NU113" s="3"/>
      <c r="NV113" s="3"/>
      <c r="NW113" s="3"/>
      <c r="NX113" s="3"/>
      <c r="NY113" s="3"/>
      <c r="NZ113" s="3"/>
      <c r="OA113" s="3"/>
      <c r="OB113" s="3"/>
      <c r="OC113" s="3"/>
      <c r="OD113" s="3"/>
      <c r="OE113" s="3"/>
      <c r="OF113" s="3"/>
      <c r="OG113" s="3"/>
      <c r="OH113" s="3"/>
      <c r="OI113" s="3"/>
      <c r="OJ113" s="3"/>
      <c r="OK113" s="3"/>
      <c r="OL113" s="3"/>
      <c r="OM113" s="3"/>
      <c r="ON113" s="3"/>
      <c r="OO113" s="3"/>
      <c r="OP113" s="3"/>
      <c r="OQ113" s="3"/>
      <c r="OR113" s="3"/>
      <c r="OS113" s="3"/>
      <c r="OT113" s="3"/>
      <c r="OU113" s="3"/>
      <c r="OV113" s="3"/>
      <c r="OW113" s="3"/>
      <c r="OX113" s="3"/>
      <c r="OY113" s="3"/>
      <c r="OZ113" s="3"/>
      <c r="PA113" s="3"/>
      <c r="PB113" s="3"/>
      <c r="PC113" s="3"/>
      <c r="PD113" s="3"/>
      <c r="PE113" s="3"/>
      <c r="PF113" s="3"/>
      <c r="PG113" s="3"/>
      <c r="PH113" s="3"/>
      <c r="PI113" s="3"/>
      <c r="PJ113" s="3"/>
      <c r="PK113" s="3"/>
      <c r="PL113" s="3"/>
      <c r="PM113" s="3"/>
      <c r="PN113" s="3"/>
      <c r="PO113" s="3"/>
      <c r="PP113" s="3"/>
      <c r="PQ113" s="3"/>
      <c r="PR113" s="3"/>
      <c r="PS113" s="3"/>
      <c r="PT113" s="3"/>
      <c r="PU113" s="3"/>
      <c r="PV113" s="3"/>
      <c r="PW113" s="3"/>
      <c r="PX113" s="3"/>
      <c r="PY113" s="3"/>
      <c r="PZ113" s="3"/>
      <c r="QA113" s="3"/>
      <c r="QB113" s="3"/>
      <c r="QC113" s="3"/>
      <c r="QD113" s="3"/>
      <c r="QE113" s="3"/>
      <c r="QF113" s="3"/>
      <c r="QG113" s="3"/>
      <c r="QH113" s="3"/>
      <c r="QI113" s="3"/>
      <c r="QJ113" s="3"/>
      <c r="QK113" s="3"/>
      <c r="QL113" s="3"/>
      <c r="QM113" s="3"/>
      <c r="QN113" s="3"/>
      <c r="QO113" s="3"/>
      <c r="QP113" s="3"/>
      <c r="QQ113" s="3"/>
      <c r="QR113" s="3"/>
      <c r="QS113" s="3"/>
      <c r="QT113" s="3"/>
      <c r="QU113" s="3"/>
      <c r="QV113" s="3"/>
      <c r="QW113" s="3"/>
      <c r="QX113" s="3"/>
      <c r="QY113" s="3"/>
      <c r="QZ113" s="3"/>
      <c r="RA113" s="3"/>
      <c r="RB113" s="3"/>
      <c r="RC113" s="3"/>
      <c r="RD113" s="3"/>
      <c r="RE113" s="3"/>
      <c r="RF113" s="3"/>
      <c r="RG113" s="3"/>
      <c r="RH113" s="3"/>
      <c r="RI113" s="3"/>
      <c r="RJ113" s="3"/>
      <c r="RK113" s="3"/>
      <c r="RL113" s="3"/>
      <c r="RM113" s="3"/>
      <c r="RN113" s="3"/>
      <c r="RO113" s="3"/>
      <c r="RP113" s="3"/>
      <c r="RQ113" s="3"/>
      <c r="RR113" s="3"/>
      <c r="RS113" s="3"/>
      <c r="RT113" s="3"/>
      <c r="RU113" s="3"/>
      <c r="RV113" s="3"/>
      <c r="RW113" s="3"/>
      <c r="RX113" s="3"/>
      <c r="RY113" s="3"/>
      <c r="RZ113" s="3"/>
      <c r="SA113" s="3"/>
      <c r="SB113" s="3"/>
      <c r="SC113" s="3"/>
      <c r="SD113" s="3"/>
      <c r="SE113" s="3"/>
      <c r="SF113" s="3"/>
      <c r="SG113" s="3"/>
      <c r="SH113" s="3"/>
      <c r="SI113" s="3"/>
      <c r="SJ113" s="3"/>
      <c r="SK113" s="3"/>
      <c r="SL113" s="3"/>
      <c r="SM113" s="3"/>
      <c r="SN113" s="3"/>
      <c r="SO113" s="3"/>
      <c r="SP113" s="3"/>
      <c r="SQ113" s="3"/>
      <c r="SR113" s="3"/>
      <c r="SS113" s="3"/>
      <c r="ST113" s="3"/>
      <c r="SU113" s="3"/>
      <c r="SV113" s="3"/>
      <c r="SW113" s="3"/>
      <c r="SX113" s="3"/>
      <c r="SY113" s="3"/>
      <c r="SZ113" s="3"/>
      <c r="TA113" s="3"/>
      <c r="TB113" s="3"/>
      <c r="TC113" s="3"/>
      <c r="TD113" s="3"/>
      <c r="TE113" s="3"/>
      <c r="TF113" s="3"/>
      <c r="TG113" s="3"/>
      <c r="TH113" s="3"/>
      <c r="TI113" s="3"/>
      <c r="TJ113" s="3"/>
      <c r="TK113" s="3"/>
      <c r="TL113" s="3"/>
      <c r="TM113" s="3"/>
      <c r="TN113" s="3"/>
      <c r="TO113" s="3"/>
      <c r="TP113" s="3"/>
      <c r="TQ113" s="3"/>
      <c r="TR113" s="3"/>
      <c r="TS113" s="3"/>
      <c r="TT113" s="3"/>
      <c r="TU113" s="3"/>
      <c r="TV113" s="3"/>
      <c r="TW113" s="3"/>
      <c r="TX113" s="3"/>
      <c r="TY113" s="3"/>
      <c r="TZ113" s="3"/>
      <c r="UA113" s="3"/>
      <c r="UB113" s="3"/>
      <c r="UC113" s="3"/>
      <c r="UD113" s="3"/>
      <c r="UE113" s="3"/>
      <c r="UF113" s="3"/>
      <c r="UG113" s="3"/>
      <c r="UH113" s="3"/>
      <c r="UI113" s="3"/>
      <c r="UJ113" s="3"/>
      <c r="UK113" s="3"/>
      <c r="UL113" s="3"/>
      <c r="UM113" s="3"/>
      <c r="UN113" s="3"/>
      <c r="UO113" s="3"/>
      <c r="UP113" s="3"/>
      <c r="UQ113" s="3"/>
      <c r="UR113" s="3"/>
      <c r="US113" s="3"/>
      <c r="UT113" s="3"/>
      <c r="UU113" s="3"/>
      <c r="UV113" s="3"/>
      <c r="UW113" s="3"/>
      <c r="UX113" s="3"/>
      <c r="UY113" s="3"/>
      <c r="UZ113" s="3"/>
      <c r="VA113" s="3"/>
      <c r="VB113" s="3"/>
      <c r="VC113" s="3"/>
      <c r="VD113" s="3"/>
      <c r="VE113" s="3"/>
      <c r="VF113" s="3"/>
      <c r="VG113" s="3"/>
      <c r="VH113" s="3"/>
      <c r="VI113" s="3"/>
      <c r="VJ113" s="3"/>
      <c r="VK113" s="3"/>
      <c r="VL113" s="3"/>
      <c r="VM113" s="3"/>
      <c r="VN113" s="3"/>
      <c r="VO113" s="3"/>
      <c r="VP113" s="3"/>
      <c r="VQ113" s="3"/>
      <c r="VR113" s="3"/>
      <c r="VS113" s="3"/>
      <c r="VT113" s="3"/>
      <c r="VU113" s="3"/>
      <c r="VV113" s="3"/>
      <c r="VW113" s="3"/>
      <c r="VX113" s="3"/>
      <c r="VY113" s="3"/>
      <c r="VZ113" s="3"/>
      <c r="WA113" s="3"/>
      <c r="WB113" s="3"/>
      <c r="WC113" s="3"/>
      <c r="WD113" s="3"/>
      <c r="WE113" s="3"/>
      <c r="WF113" s="3"/>
      <c r="WG113" s="3"/>
      <c r="WH113" s="3"/>
      <c r="WI113" s="3"/>
      <c r="WJ113" s="3"/>
      <c r="WK113" s="3"/>
      <c r="WL113" s="3"/>
      <c r="WM113" s="3"/>
      <c r="WN113" s="3"/>
      <c r="WO113" s="3"/>
      <c r="WP113" s="3"/>
      <c r="WQ113" s="3"/>
      <c r="WR113" s="3"/>
      <c r="WS113" s="3"/>
      <c r="WT113" s="3"/>
      <c r="WU113" s="3"/>
      <c r="WV113" s="3"/>
      <c r="WW113" s="3"/>
      <c r="WX113" s="3"/>
      <c r="WY113" s="3"/>
      <c r="WZ113" s="3"/>
      <c r="XA113" s="3"/>
      <c r="XB113" s="3"/>
      <c r="XC113" s="3"/>
      <c r="XD113" s="3"/>
      <c r="XE113" s="3"/>
      <c r="XF113" s="3"/>
      <c r="XG113" s="3"/>
      <c r="XH113" s="3"/>
      <c r="XI113" s="3"/>
      <c r="XJ113" s="3"/>
      <c r="XK113" s="3"/>
      <c r="XL113" s="3"/>
      <c r="XM113" s="3"/>
      <c r="XN113" s="3"/>
      <c r="XO113" s="3"/>
      <c r="XP113" s="3"/>
      <c r="XQ113" s="3"/>
      <c r="XR113" s="3"/>
      <c r="XS113" s="3"/>
      <c r="XT113" s="3"/>
      <c r="XU113" s="3"/>
      <c r="XV113" s="3"/>
      <c r="XW113" s="3"/>
      <c r="XX113" s="3"/>
      <c r="XY113" s="3"/>
      <c r="XZ113" s="3"/>
      <c r="YA113" s="3"/>
      <c r="YB113" s="3"/>
      <c r="YC113" s="3"/>
      <c r="YD113" s="3"/>
      <c r="YE113" s="3"/>
      <c r="YF113" s="3"/>
      <c r="YG113" s="3"/>
      <c r="YH113" s="3"/>
      <c r="YI113" s="3"/>
      <c r="YJ113" s="3"/>
      <c r="YK113" s="3"/>
      <c r="YL113" s="3"/>
      <c r="YM113" s="3"/>
      <c r="YN113" s="3"/>
      <c r="YO113" s="3"/>
      <c r="YP113" s="3"/>
      <c r="YQ113" s="3"/>
      <c r="YR113" s="3"/>
      <c r="YS113" s="3"/>
      <c r="YT113" s="3"/>
      <c r="YU113" s="3"/>
      <c r="YV113" s="3"/>
      <c r="YW113" s="3"/>
      <c r="YX113" s="3"/>
      <c r="YY113" s="3"/>
      <c r="YZ113" s="3"/>
      <c r="ZA113" s="3"/>
      <c r="ZB113" s="3"/>
      <c r="ZC113" s="3"/>
      <c r="ZD113" s="3"/>
      <c r="ZE113" s="3"/>
      <c r="ZF113" s="3"/>
      <c r="ZG113" s="3"/>
      <c r="ZH113" s="3"/>
      <c r="ZI113" s="3"/>
      <c r="ZJ113" s="3"/>
      <c r="ZK113" s="3"/>
      <c r="ZL113" s="3"/>
      <c r="ZM113" s="3"/>
      <c r="ZN113" s="3"/>
      <c r="ZO113" s="3"/>
      <c r="ZP113" s="3"/>
      <c r="ZQ113" s="3"/>
      <c r="ZR113" s="3"/>
      <c r="ZS113" s="3"/>
      <c r="ZT113" s="3"/>
      <c r="ZU113" s="3"/>
      <c r="ZV113" s="3"/>
      <c r="ZW113" s="3"/>
      <c r="ZX113" s="3"/>
      <c r="ZY113" s="3"/>
      <c r="ZZ113" s="3"/>
      <c r="AAA113" s="3"/>
      <c r="AAB113" s="3"/>
      <c r="AAC113" s="3"/>
      <c r="AAD113" s="3"/>
      <c r="AAE113" s="3"/>
      <c r="AAF113" s="3"/>
      <c r="AAG113" s="3"/>
      <c r="AAH113" s="3"/>
      <c r="AAI113" s="3"/>
      <c r="AAJ113" s="3"/>
      <c r="AAK113" s="3"/>
      <c r="AAL113" s="3"/>
      <c r="AAM113" s="3"/>
      <c r="AAN113" s="3"/>
      <c r="AAO113" s="3"/>
      <c r="AAP113" s="3"/>
      <c r="AAQ113" s="3"/>
      <c r="AAR113" s="3"/>
      <c r="AAS113" s="3"/>
      <c r="AAT113" s="3"/>
      <c r="AAU113" s="3"/>
      <c r="AAV113" s="3"/>
      <c r="AAW113" s="3"/>
      <c r="AAX113" s="3"/>
      <c r="AAY113" s="3"/>
      <c r="AAZ113" s="3"/>
      <c r="ABA113" s="3"/>
      <c r="ABB113" s="3"/>
      <c r="ABC113" s="3"/>
      <c r="ABD113" s="3"/>
      <c r="ABE113" s="3"/>
      <c r="ABF113" s="3"/>
      <c r="ABG113" s="3"/>
      <c r="ABH113" s="3"/>
      <c r="ABI113" s="3"/>
      <c r="ABJ113" s="3"/>
      <c r="ABK113" s="3"/>
      <c r="ABL113" s="3"/>
      <c r="ABM113" s="3"/>
      <c r="ABN113" s="3"/>
      <c r="ABO113" s="3"/>
      <c r="ABP113" s="3"/>
      <c r="ABQ113" s="3"/>
      <c r="ABR113" s="3"/>
      <c r="ABS113" s="3"/>
      <c r="ABT113" s="3"/>
      <c r="ABU113" s="3"/>
      <c r="ABV113" s="3"/>
      <c r="ABW113" s="3"/>
      <c r="ABX113" s="3"/>
      <c r="ABY113" s="3"/>
      <c r="ABZ113" s="3"/>
      <c r="ACA113" s="3"/>
      <c r="ACB113" s="3"/>
      <c r="ACC113" s="3"/>
      <c r="ACD113" s="3"/>
      <c r="ACE113" s="3"/>
      <c r="ACF113" s="3"/>
      <c r="ACG113" s="3"/>
      <c r="ACH113" s="3"/>
      <c r="ACI113" s="3"/>
      <c r="ACJ113" s="3"/>
      <c r="ACK113" s="3"/>
      <c r="ACL113" s="3"/>
      <c r="ACM113" s="3"/>
      <c r="ACN113" s="3"/>
      <c r="ACO113" s="3"/>
      <c r="ACP113" s="3"/>
      <c r="ACQ113" s="3"/>
      <c r="ACR113" s="3"/>
      <c r="ACS113" s="3"/>
      <c r="ACT113" s="3"/>
      <c r="ACU113" s="3"/>
      <c r="ACV113" s="3"/>
      <c r="ACW113" s="3"/>
      <c r="ACX113" s="3"/>
      <c r="ACY113" s="3"/>
      <c r="ACZ113" s="3"/>
      <c r="ADA113" s="3"/>
      <c r="ADB113" s="3"/>
      <c r="ADC113" s="3"/>
      <c r="ADD113" s="3"/>
      <c r="ADE113" s="3"/>
      <c r="ADF113" s="3"/>
      <c r="ADG113" s="3"/>
      <c r="ADH113" s="3"/>
      <c r="ADI113" s="3"/>
      <c r="ADJ113" s="3"/>
      <c r="ADK113" s="3"/>
      <c r="ADL113" s="3"/>
      <c r="ADM113" s="3"/>
      <c r="ADN113" s="3"/>
      <c r="ADO113" s="3"/>
      <c r="ADP113" s="3"/>
      <c r="ADQ113" s="3"/>
      <c r="ADR113" s="3"/>
      <c r="ADS113" s="3"/>
      <c r="ADT113" s="3"/>
      <c r="ADU113" s="3"/>
      <c r="ADV113" s="3"/>
      <c r="ADW113" s="3"/>
      <c r="ADX113" s="3"/>
      <c r="ADY113" s="3"/>
      <c r="ADZ113" s="3"/>
      <c r="AEA113" s="3"/>
      <c r="AEB113" s="3"/>
      <c r="AEC113" s="3"/>
      <c r="AED113" s="3"/>
      <c r="AEE113" s="3"/>
      <c r="AEF113" s="3"/>
      <c r="AEG113" s="3"/>
      <c r="AEH113" s="3"/>
      <c r="AEI113" s="3"/>
      <c r="AEJ113" s="3"/>
      <c r="AEK113" s="3"/>
      <c r="AEL113" s="3"/>
      <c r="AEM113" s="3"/>
      <c r="AEN113" s="3"/>
      <c r="AEO113" s="3"/>
      <c r="AEP113" s="3"/>
      <c r="AEQ113" s="3"/>
      <c r="AER113" s="3"/>
      <c r="AES113" s="3"/>
      <c r="AET113" s="3"/>
      <c r="AEU113" s="3"/>
      <c r="AEV113" s="3"/>
      <c r="AEW113" s="3"/>
      <c r="AEX113" s="3"/>
      <c r="AEY113" s="3"/>
      <c r="AEZ113" s="3"/>
      <c r="AFA113" s="3"/>
      <c r="AFB113" s="3"/>
      <c r="AFC113" s="3"/>
      <c r="AFD113" s="3"/>
      <c r="AFE113" s="3"/>
      <c r="AFF113" s="3"/>
      <c r="AFG113" s="3"/>
      <c r="AFH113" s="3"/>
      <c r="AFI113" s="3"/>
      <c r="AFJ113" s="3"/>
      <c r="AFK113" s="3"/>
      <c r="AFL113" s="3"/>
      <c r="AFM113" s="3"/>
      <c r="AFN113" s="3"/>
      <c r="AFO113" s="3"/>
      <c r="AFP113" s="3"/>
      <c r="AFQ113" s="3"/>
      <c r="AFR113" s="3"/>
      <c r="AFS113" s="3"/>
      <c r="AFT113" s="3"/>
      <c r="AFU113" s="3"/>
      <c r="AFV113" s="3"/>
      <c r="AFW113" s="3"/>
      <c r="AFX113" s="3"/>
      <c r="AFY113" s="3"/>
      <c r="AFZ113" s="3"/>
      <c r="AGA113" s="3"/>
      <c r="AGB113" s="3"/>
      <c r="AGC113" s="3"/>
      <c r="AGD113" s="3"/>
      <c r="AGE113" s="3"/>
      <c r="AGF113" s="3"/>
      <c r="AGG113" s="3"/>
      <c r="AGH113" s="3"/>
      <c r="AGI113" s="3"/>
      <c r="AGJ113" s="3"/>
      <c r="AGK113" s="3"/>
      <c r="AGL113" s="3"/>
      <c r="AGM113" s="3"/>
      <c r="AGN113" s="3"/>
      <c r="AGO113" s="3"/>
      <c r="AGP113" s="3"/>
      <c r="AGQ113" s="3"/>
      <c r="AGR113" s="3"/>
      <c r="AGS113" s="3"/>
      <c r="AGT113" s="3"/>
      <c r="AGU113" s="3"/>
      <c r="AGV113" s="3"/>
      <c r="AGW113" s="3"/>
      <c r="AGX113" s="3"/>
      <c r="AGY113" s="3"/>
      <c r="AGZ113" s="3"/>
      <c r="AHA113" s="3"/>
      <c r="AHB113" s="3"/>
      <c r="AHC113" s="3"/>
      <c r="AHD113" s="3"/>
      <c r="AHE113" s="3"/>
      <c r="AHF113" s="3"/>
      <c r="AHG113" s="3"/>
      <c r="AHH113" s="3"/>
      <c r="AHI113" s="3"/>
      <c r="AHJ113" s="3"/>
      <c r="AHK113" s="3"/>
      <c r="AHL113" s="3"/>
      <c r="AHM113" s="3"/>
      <c r="AHN113" s="3"/>
      <c r="AHO113" s="3"/>
      <c r="AHP113" s="3"/>
      <c r="AHQ113" s="3"/>
      <c r="AHR113" s="3"/>
      <c r="AHS113" s="3"/>
      <c r="AHT113" s="3"/>
      <c r="AHU113" s="3"/>
      <c r="AHV113" s="3"/>
      <c r="AHW113" s="3"/>
      <c r="AHX113" s="3"/>
      <c r="AHY113" s="3"/>
      <c r="AHZ113" s="3"/>
      <c r="AIA113" s="3"/>
      <c r="AIB113" s="3"/>
      <c r="AIC113" s="3"/>
      <c r="AID113" s="3"/>
      <c r="AIE113" s="3"/>
      <c r="AIF113" s="3"/>
      <c r="AIG113" s="3"/>
      <c r="AIH113" s="3"/>
      <c r="AII113" s="3"/>
      <c r="AIJ113" s="3"/>
      <c r="AIK113" s="3"/>
      <c r="AIL113" s="3"/>
      <c r="AIM113" s="3"/>
      <c r="AIN113" s="3"/>
      <c r="AIO113" s="3"/>
      <c r="AIP113" s="3"/>
      <c r="AIQ113" s="3"/>
      <c r="AIR113" s="3"/>
      <c r="AIS113" s="3"/>
      <c r="AIT113" s="3"/>
      <c r="AIU113" s="3"/>
      <c r="AIV113" s="3"/>
      <c r="AIW113" s="3"/>
      <c r="AIX113" s="3"/>
      <c r="AIY113" s="3"/>
      <c r="AIZ113" s="3"/>
      <c r="AJA113" s="3"/>
      <c r="AJB113" s="3"/>
      <c r="AJC113" s="3"/>
      <c r="AJD113" s="3"/>
      <c r="AJE113" s="3"/>
      <c r="AJF113" s="3"/>
      <c r="AJG113" s="3"/>
      <c r="AJH113" s="3"/>
      <c r="AJI113" s="3"/>
      <c r="AJJ113" s="3"/>
      <c r="AJK113" s="3"/>
      <c r="AJL113" s="3"/>
      <c r="AJM113" s="3"/>
      <c r="AJN113" s="3"/>
      <c r="AJO113" s="3"/>
      <c r="AJP113" s="3"/>
      <c r="AJQ113" s="3"/>
      <c r="AJR113" s="3"/>
      <c r="AJS113" s="3"/>
      <c r="AJT113" s="3"/>
      <c r="AJU113" s="3"/>
      <c r="AJV113" s="3"/>
      <c r="AJW113" s="3"/>
      <c r="AJX113" s="3"/>
      <c r="AJY113" s="3"/>
      <c r="AJZ113" s="3"/>
      <c r="AKA113" s="3"/>
      <c r="AKB113" s="3"/>
      <c r="AKC113" s="3"/>
      <c r="AKD113" s="3"/>
      <c r="AKE113" s="3"/>
      <c r="AKF113" s="3"/>
      <c r="AKG113" s="3"/>
      <c r="AKH113" s="3"/>
      <c r="AKI113" s="3"/>
      <c r="AKJ113" s="3"/>
      <c r="AKK113" s="3"/>
      <c r="AKL113" s="3"/>
      <c r="AKM113" s="3"/>
      <c r="AKN113" s="3"/>
      <c r="AKO113" s="3"/>
      <c r="AKP113" s="3"/>
      <c r="AKQ113" s="3"/>
      <c r="AKR113" s="3"/>
      <c r="AKS113" s="3"/>
      <c r="AKT113" s="3"/>
      <c r="AKU113" s="3"/>
      <c r="AKV113" s="3"/>
      <c r="AKW113" s="3"/>
      <c r="AKX113" s="3"/>
      <c r="AKY113" s="3"/>
      <c r="AKZ113" s="3"/>
      <c r="ALA113" s="3"/>
      <c r="ALB113" s="3"/>
      <c r="ALC113" s="3"/>
      <c r="ALD113" s="3"/>
      <c r="ALE113" s="3"/>
      <c r="ALF113" s="3"/>
      <c r="ALG113" s="3"/>
      <c r="ALH113" s="3"/>
      <c r="ALI113" s="3"/>
      <c r="ALJ113" s="3"/>
      <c r="ALK113" s="3"/>
      <c r="ALL113" s="3"/>
      <c r="ALM113" s="3"/>
      <c r="ALN113" s="3"/>
      <c r="ALO113" s="3"/>
      <c r="ALP113" s="3"/>
      <c r="ALQ113" s="3"/>
      <c r="ALR113" s="3"/>
      <c r="ALS113" s="3"/>
      <c r="ALT113" s="3"/>
      <c r="ALU113" s="3"/>
      <c r="ALV113" s="3"/>
      <c r="ALW113" s="3"/>
      <c r="ALX113" s="3"/>
      <c r="ALY113" s="3"/>
      <c r="ALZ113" s="3"/>
      <c r="AMA113" s="3"/>
      <c r="AMB113" s="3"/>
      <c r="AMC113" s="3"/>
      <c r="AMD113" s="3"/>
      <c r="AME113" s="3"/>
      <c r="AMF113" s="3"/>
    </row>
    <row r="114" spans="1:1020" s="2" customFormat="1" ht="30" customHeight="1" thickTop="1" thickBot="1" x14ac:dyDescent="0.25">
      <c r="A114" s="132" t="s">
        <v>170</v>
      </c>
      <c r="B114" s="133"/>
      <c r="C114" s="133"/>
      <c r="D114" s="133"/>
      <c r="E114" s="133"/>
      <c r="F114" s="133"/>
      <c r="G114" s="133"/>
      <c r="H114" s="133"/>
      <c r="I114" s="133"/>
      <c r="J114" s="134"/>
      <c r="K114" s="36">
        <f>K112*K14</f>
        <v>0</v>
      </c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  <c r="MN114" s="3"/>
      <c r="MO114" s="3"/>
      <c r="MP114" s="3"/>
      <c r="MQ114" s="3"/>
      <c r="MR114" s="3"/>
      <c r="MS114" s="3"/>
      <c r="MT114" s="3"/>
      <c r="MU114" s="3"/>
      <c r="MV114" s="3"/>
      <c r="MW114" s="3"/>
      <c r="MX114" s="3"/>
      <c r="MY114" s="3"/>
      <c r="MZ114" s="3"/>
      <c r="NA114" s="3"/>
      <c r="NB114" s="3"/>
      <c r="NC114" s="3"/>
      <c r="ND114" s="3"/>
      <c r="NE114" s="3"/>
      <c r="NF114" s="3"/>
      <c r="NG114" s="3"/>
      <c r="NH114" s="3"/>
      <c r="NI114" s="3"/>
      <c r="NJ114" s="3"/>
      <c r="NK114" s="3"/>
      <c r="NL114" s="3"/>
      <c r="NM114" s="3"/>
      <c r="NN114" s="3"/>
      <c r="NO114" s="3"/>
      <c r="NP114" s="3"/>
      <c r="NQ114" s="3"/>
      <c r="NR114" s="3"/>
      <c r="NS114" s="3"/>
      <c r="NT114" s="3"/>
      <c r="NU114" s="3"/>
      <c r="NV114" s="3"/>
      <c r="NW114" s="3"/>
      <c r="NX114" s="3"/>
      <c r="NY114" s="3"/>
      <c r="NZ114" s="3"/>
      <c r="OA114" s="3"/>
      <c r="OB114" s="3"/>
      <c r="OC114" s="3"/>
      <c r="OD114" s="3"/>
      <c r="OE114" s="3"/>
      <c r="OF114" s="3"/>
      <c r="OG114" s="3"/>
      <c r="OH114" s="3"/>
      <c r="OI114" s="3"/>
      <c r="OJ114" s="3"/>
      <c r="OK114" s="3"/>
      <c r="OL114" s="3"/>
      <c r="OM114" s="3"/>
      <c r="ON114" s="3"/>
      <c r="OO114" s="3"/>
      <c r="OP114" s="3"/>
      <c r="OQ114" s="3"/>
      <c r="OR114" s="3"/>
      <c r="OS114" s="3"/>
      <c r="OT114" s="3"/>
      <c r="OU114" s="3"/>
      <c r="OV114" s="3"/>
      <c r="OW114" s="3"/>
      <c r="OX114" s="3"/>
      <c r="OY114" s="3"/>
      <c r="OZ114" s="3"/>
      <c r="PA114" s="3"/>
      <c r="PB114" s="3"/>
      <c r="PC114" s="3"/>
      <c r="PD114" s="3"/>
      <c r="PE114" s="3"/>
      <c r="PF114" s="3"/>
      <c r="PG114" s="3"/>
      <c r="PH114" s="3"/>
      <c r="PI114" s="3"/>
      <c r="PJ114" s="3"/>
      <c r="PK114" s="3"/>
      <c r="PL114" s="3"/>
      <c r="PM114" s="3"/>
      <c r="PN114" s="3"/>
      <c r="PO114" s="3"/>
      <c r="PP114" s="3"/>
      <c r="PQ114" s="3"/>
      <c r="PR114" s="3"/>
      <c r="PS114" s="3"/>
      <c r="PT114" s="3"/>
      <c r="PU114" s="3"/>
      <c r="PV114" s="3"/>
      <c r="PW114" s="3"/>
      <c r="PX114" s="3"/>
      <c r="PY114" s="3"/>
      <c r="PZ114" s="3"/>
      <c r="QA114" s="3"/>
      <c r="QB114" s="3"/>
      <c r="QC114" s="3"/>
      <c r="QD114" s="3"/>
      <c r="QE114" s="3"/>
      <c r="QF114" s="3"/>
      <c r="QG114" s="3"/>
      <c r="QH114" s="3"/>
      <c r="QI114" s="3"/>
      <c r="QJ114" s="3"/>
      <c r="QK114" s="3"/>
      <c r="QL114" s="3"/>
      <c r="QM114" s="3"/>
      <c r="QN114" s="3"/>
      <c r="QO114" s="3"/>
      <c r="QP114" s="3"/>
      <c r="QQ114" s="3"/>
      <c r="QR114" s="3"/>
      <c r="QS114" s="3"/>
      <c r="QT114" s="3"/>
      <c r="QU114" s="3"/>
      <c r="QV114" s="3"/>
      <c r="QW114" s="3"/>
      <c r="QX114" s="3"/>
      <c r="QY114" s="3"/>
      <c r="QZ114" s="3"/>
      <c r="RA114" s="3"/>
      <c r="RB114" s="3"/>
      <c r="RC114" s="3"/>
      <c r="RD114" s="3"/>
      <c r="RE114" s="3"/>
      <c r="RF114" s="3"/>
      <c r="RG114" s="3"/>
      <c r="RH114" s="3"/>
      <c r="RI114" s="3"/>
      <c r="RJ114" s="3"/>
      <c r="RK114" s="3"/>
      <c r="RL114" s="3"/>
      <c r="RM114" s="3"/>
      <c r="RN114" s="3"/>
      <c r="RO114" s="3"/>
      <c r="RP114" s="3"/>
      <c r="RQ114" s="3"/>
      <c r="RR114" s="3"/>
      <c r="RS114" s="3"/>
      <c r="RT114" s="3"/>
      <c r="RU114" s="3"/>
      <c r="RV114" s="3"/>
      <c r="RW114" s="3"/>
      <c r="RX114" s="3"/>
      <c r="RY114" s="3"/>
      <c r="RZ114" s="3"/>
      <c r="SA114" s="3"/>
      <c r="SB114" s="3"/>
      <c r="SC114" s="3"/>
      <c r="SD114" s="3"/>
      <c r="SE114" s="3"/>
      <c r="SF114" s="3"/>
      <c r="SG114" s="3"/>
      <c r="SH114" s="3"/>
      <c r="SI114" s="3"/>
      <c r="SJ114" s="3"/>
      <c r="SK114" s="3"/>
      <c r="SL114" s="3"/>
      <c r="SM114" s="3"/>
      <c r="SN114" s="3"/>
      <c r="SO114" s="3"/>
      <c r="SP114" s="3"/>
      <c r="SQ114" s="3"/>
      <c r="SR114" s="3"/>
      <c r="SS114" s="3"/>
      <c r="ST114" s="3"/>
      <c r="SU114" s="3"/>
      <c r="SV114" s="3"/>
      <c r="SW114" s="3"/>
      <c r="SX114" s="3"/>
      <c r="SY114" s="3"/>
      <c r="SZ114" s="3"/>
      <c r="TA114" s="3"/>
      <c r="TB114" s="3"/>
      <c r="TC114" s="3"/>
      <c r="TD114" s="3"/>
      <c r="TE114" s="3"/>
      <c r="TF114" s="3"/>
      <c r="TG114" s="3"/>
      <c r="TH114" s="3"/>
      <c r="TI114" s="3"/>
      <c r="TJ114" s="3"/>
      <c r="TK114" s="3"/>
      <c r="TL114" s="3"/>
      <c r="TM114" s="3"/>
      <c r="TN114" s="3"/>
      <c r="TO114" s="3"/>
      <c r="TP114" s="3"/>
      <c r="TQ114" s="3"/>
      <c r="TR114" s="3"/>
      <c r="TS114" s="3"/>
      <c r="TT114" s="3"/>
      <c r="TU114" s="3"/>
      <c r="TV114" s="3"/>
      <c r="TW114" s="3"/>
      <c r="TX114" s="3"/>
      <c r="TY114" s="3"/>
      <c r="TZ114" s="3"/>
      <c r="UA114" s="3"/>
      <c r="UB114" s="3"/>
      <c r="UC114" s="3"/>
      <c r="UD114" s="3"/>
      <c r="UE114" s="3"/>
      <c r="UF114" s="3"/>
      <c r="UG114" s="3"/>
      <c r="UH114" s="3"/>
      <c r="UI114" s="3"/>
      <c r="UJ114" s="3"/>
      <c r="UK114" s="3"/>
      <c r="UL114" s="3"/>
      <c r="UM114" s="3"/>
      <c r="UN114" s="3"/>
      <c r="UO114" s="3"/>
      <c r="UP114" s="3"/>
      <c r="UQ114" s="3"/>
      <c r="UR114" s="3"/>
      <c r="US114" s="3"/>
      <c r="UT114" s="3"/>
      <c r="UU114" s="3"/>
      <c r="UV114" s="3"/>
      <c r="UW114" s="3"/>
      <c r="UX114" s="3"/>
      <c r="UY114" s="3"/>
      <c r="UZ114" s="3"/>
      <c r="VA114" s="3"/>
      <c r="VB114" s="3"/>
      <c r="VC114" s="3"/>
      <c r="VD114" s="3"/>
      <c r="VE114" s="3"/>
      <c r="VF114" s="3"/>
      <c r="VG114" s="3"/>
      <c r="VH114" s="3"/>
      <c r="VI114" s="3"/>
      <c r="VJ114" s="3"/>
      <c r="VK114" s="3"/>
      <c r="VL114" s="3"/>
      <c r="VM114" s="3"/>
      <c r="VN114" s="3"/>
      <c r="VO114" s="3"/>
      <c r="VP114" s="3"/>
      <c r="VQ114" s="3"/>
      <c r="VR114" s="3"/>
      <c r="VS114" s="3"/>
      <c r="VT114" s="3"/>
      <c r="VU114" s="3"/>
      <c r="VV114" s="3"/>
      <c r="VW114" s="3"/>
      <c r="VX114" s="3"/>
      <c r="VY114" s="3"/>
      <c r="VZ114" s="3"/>
      <c r="WA114" s="3"/>
      <c r="WB114" s="3"/>
      <c r="WC114" s="3"/>
      <c r="WD114" s="3"/>
      <c r="WE114" s="3"/>
      <c r="WF114" s="3"/>
      <c r="WG114" s="3"/>
      <c r="WH114" s="3"/>
      <c r="WI114" s="3"/>
      <c r="WJ114" s="3"/>
      <c r="WK114" s="3"/>
      <c r="WL114" s="3"/>
      <c r="WM114" s="3"/>
      <c r="WN114" s="3"/>
      <c r="WO114" s="3"/>
      <c r="WP114" s="3"/>
      <c r="WQ114" s="3"/>
      <c r="WR114" s="3"/>
      <c r="WS114" s="3"/>
      <c r="WT114" s="3"/>
      <c r="WU114" s="3"/>
      <c r="WV114" s="3"/>
      <c r="WW114" s="3"/>
      <c r="WX114" s="3"/>
      <c r="WY114" s="3"/>
      <c r="WZ114" s="3"/>
      <c r="XA114" s="3"/>
      <c r="XB114" s="3"/>
      <c r="XC114" s="3"/>
      <c r="XD114" s="3"/>
      <c r="XE114" s="3"/>
      <c r="XF114" s="3"/>
      <c r="XG114" s="3"/>
      <c r="XH114" s="3"/>
      <c r="XI114" s="3"/>
      <c r="XJ114" s="3"/>
      <c r="XK114" s="3"/>
      <c r="XL114" s="3"/>
      <c r="XM114" s="3"/>
      <c r="XN114" s="3"/>
      <c r="XO114" s="3"/>
      <c r="XP114" s="3"/>
      <c r="XQ114" s="3"/>
      <c r="XR114" s="3"/>
      <c r="XS114" s="3"/>
      <c r="XT114" s="3"/>
      <c r="XU114" s="3"/>
      <c r="XV114" s="3"/>
      <c r="XW114" s="3"/>
      <c r="XX114" s="3"/>
      <c r="XY114" s="3"/>
      <c r="XZ114" s="3"/>
      <c r="YA114" s="3"/>
      <c r="YB114" s="3"/>
      <c r="YC114" s="3"/>
      <c r="YD114" s="3"/>
      <c r="YE114" s="3"/>
      <c r="YF114" s="3"/>
      <c r="YG114" s="3"/>
      <c r="YH114" s="3"/>
      <c r="YI114" s="3"/>
      <c r="YJ114" s="3"/>
      <c r="YK114" s="3"/>
      <c r="YL114" s="3"/>
      <c r="YM114" s="3"/>
      <c r="YN114" s="3"/>
      <c r="YO114" s="3"/>
      <c r="YP114" s="3"/>
      <c r="YQ114" s="3"/>
      <c r="YR114" s="3"/>
      <c r="YS114" s="3"/>
      <c r="YT114" s="3"/>
      <c r="YU114" s="3"/>
      <c r="YV114" s="3"/>
      <c r="YW114" s="3"/>
      <c r="YX114" s="3"/>
      <c r="YY114" s="3"/>
      <c r="YZ114" s="3"/>
      <c r="ZA114" s="3"/>
      <c r="ZB114" s="3"/>
      <c r="ZC114" s="3"/>
      <c r="ZD114" s="3"/>
      <c r="ZE114" s="3"/>
      <c r="ZF114" s="3"/>
      <c r="ZG114" s="3"/>
      <c r="ZH114" s="3"/>
      <c r="ZI114" s="3"/>
      <c r="ZJ114" s="3"/>
      <c r="ZK114" s="3"/>
      <c r="ZL114" s="3"/>
      <c r="ZM114" s="3"/>
      <c r="ZN114" s="3"/>
      <c r="ZO114" s="3"/>
      <c r="ZP114" s="3"/>
      <c r="ZQ114" s="3"/>
      <c r="ZR114" s="3"/>
      <c r="ZS114" s="3"/>
      <c r="ZT114" s="3"/>
      <c r="ZU114" s="3"/>
      <c r="ZV114" s="3"/>
      <c r="ZW114" s="3"/>
      <c r="ZX114" s="3"/>
      <c r="ZY114" s="3"/>
      <c r="ZZ114" s="3"/>
      <c r="AAA114" s="3"/>
      <c r="AAB114" s="3"/>
      <c r="AAC114" s="3"/>
      <c r="AAD114" s="3"/>
      <c r="AAE114" s="3"/>
      <c r="AAF114" s="3"/>
      <c r="AAG114" s="3"/>
      <c r="AAH114" s="3"/>
      <c r="AAI114" s="3"/>
      <c r="AAJ114" s="3"/>
      <c r="AAK114" s="3"/>
      <c r="AAL114" s="3"/>
      <c r="AAM114" s="3"/>
      <c r="AAN114" s="3"/>
      <c r="AAO114" s="3"/>
      <c r="AAP114" s="3"/>
      <c r="AAQ114" s="3"/>
      <c r="AAR114" s="3"/>
      <c r="AAS114" s="3"/>
      <c r="AAT114" s="3"/>
      <c r="AAU114" s="3"/>
      <c r="AAV114" s="3"/>
      <c r="AAW114" s="3"/>
      <c r="AAX114" s="3"/>
      <c r="AAY114" s="3"/>
      <c r="AAZ114" s="3"/>
      <c r="ABA114" s="3"/>
      <c r="ABB114" s="3"/>
      <c r="ABC114" s="3"/>
      <c r="ABD114" s="3"/>
      <c r="ABE114" s="3"/>
      <c r="ABF114" s="3"/>
      <c r="ABG114" s="3"/>
      <c r="ABH114" s="3"/>
      <c r="ABI114" s="3"/>
      <c r="ABJ114" s="3"/>
      <c r="ABK114" s="3"/>
      <c r="ABL114" s="3"/>
      <c r="ABM114" s="3"/>
      <c r="ABN114" s="3"/>
      <c r="ABO114" s="3"/>
      <c r="ABP114" s="3"/>
      <c r="ABQ114" s="3"/>
      <c r="ABR114" s="3"/>
      <c r="ABS114" s="3"/>
      <c r="ABT114" s="3"/>
      <c r="ABU114" s="3"/>
      <c r="ABV114" s="3"/>
      <c r="ABW114" s="3"/>
      <c r="ABX114" s="3"/>
      <c r="ABY114" s="3"/>
      <c r="ABZ114" s="3"/>
      <c r="ACA114" s="3"/>
      <c r="ACB114" s="3"/>
      <c r="ACC114" s="3"/>
      <c r="ACD114" s="3"/>
      <c r="ACE114" s="3"/>
      <c r="ACF114" s="3"/>
      <c r="ACG114" s="3"/>
      <c r="ACH114" s="3"/>
      <c r="ACI114" s="3"/>
      <c r="ACJ114" s="3"/>
      <c r="ACK114" s="3"/>
      <c r="ACL114" s="3"/>
      <c r="ACM114" s="3"/>
      <c r="ACN114" s="3"/>
      <c r="ACO114" s="3"/>
      <c r="ACP114" s="3"/>
      <c r="ACQ114" s="3"/>
      <c r="ACR114" s="3"/>
      <c r="ACS114" s="3"/>
      <c r="ACT114" s="3"/>
      <c r="ACU114" s="3"/>
      <c r="ACV114" s="3"/>
      <c r="ACW114" s="3"/>
      <c r="ACX114" s="3"/>
      <c r="ACY114" s="3"/>
      <c r="ACZ114" s="3"/>
      <c r="ADA114" s="3"/>
      <c r="ADB114" s="3"/>
      <c r="ADC114" s="3"/>
      <c r="ADD114" s="3"/>
      <c r="ADE114" s="3"/>
      <c r="ADF114" s="3"/>
      <c r="ADG114" s="3"/>
      <c r="ADH114" s="3"/>
      <c r="ADI114" s="3"/>
      <c r="ADJ114" s="3"/>
      <c r="ADK114" s="3"/>
      <c r="ADL114" s="3"/>
      <c r="ADM114" s="3"/>
      <c r="ADN114" s="3"/>
      <c r="ADO114" s="3"/>
      <c r="ADP114" s="3"/>
      <c r="ADQ114" s="3"/>
      <c r="ADR114" s="3"/>
      <c r="ADS114" s="3"/>
      <c r="ADT114" s="3"/>
      <c r="ADU114" s="3"/>
      <c r="ADV114" s="3"/>
      <c r="ADW114" s="3"/>
      <c r="ADX114" s="3"/>
      <c r="ADY114" s="3"/>
      <c r="ADZ114" s="3"/>
      <c r="AEA114" s="3"/>
      <c r="AEB114" s="3"/>
      <c r="AEC114" s="3"/>
      <c r="AED114" s="3"/>
      <c r="AEE114" s="3"/>
      <c r="AEF114" s="3"/>
      <c r="AEG114" s="3"/>
      <c r="AEH114" s="3"/>
      <c r="AEI114" s="3"/>
      <c r="AEJ114" s="3"/>
      <c r="AEK114" s="3"/>
      <c r="AEL114" s="3"/>
      <c r="AEM114" s="3"/>
      <c r="AEN114" s="3"/>
      <c r="AEO114" s="3"/>
      <c r="AEP114" s="3"/>
      <c r="AEQ114" s="3"/>
      <c r="AER114" s="3"/>
      <c r="AES114" s="3"/>
      <c r="AET114" s="3"/>
      <c r="AEU114" s="3"/>
      <c r="AEV114" s="3"/>
      <c r="AEW114" s="3"/>
      <c r="AEX114" s="3"/>
      <c r="AEY114" s="3"/>
      <c r="AEZ114" s="3"/>
      <c r="AFA114" s="3"/>
      <c r="AFB114" s="3"/>
      <c r="AFC114" s="3"/>
      <c r="AFD114" s="3"/>
      <c r="AFE114" s="3"/>
      <c r="AFF114" s="3"/>
      <c r="AFG114" s="3"/>
      <c r="AFH114" s="3"/>
      <c r="AFI114" s="3"/>
      <c r="AFJ114" s="3"/>
      <c r="AFK114" s="3"/>
      <c r="AFL114" s="3"/>
      <c r="AFM114" s="3"/>
      <c r="AFN114" s="3"/>
      <c r="AFO114" s="3"/>
      <c r="AFP114" s="3"/>
      <c r="AFQ114" s="3"/>
      <c r="AFR114" s="3"/>
      <c r="AFS114" s="3"/>
      <c r="AFT114" s="3"/>
      <c r="AFU114" s="3"/>
      <c r="AFV114" s="3"/>
      <c r="AFW114" s="3"/>
      <c r="AFX114" s="3"/>
      <c r="AFY114" s="3"/>
      <c r="AFZ114" s="3"/>
      <c r="AGA114" s="3"/>
      <c r="AGB114" s="3"/>
      <c r="AGC114" s="3"/>
      <c r="AGD114" s="3"/>
      <c r="AGE114" s="3"/>
      <c r="AGF114" s="3"/>
      <c r="AGG114" s="3"/>
      <c r="AGH114" s="3"/>
      <c r="AGI114" s="3"/>
      <c r="AGJ114" s="3"/>
      <c r="AGK114" s="3"/>
      <c r="AGL114" s="3"/>
      <c r="AGM114" s="3"/>
      <c r="AGN114" s="3"/>
      <c r="AGO114" s="3"/>
      <c r="AGP114" s="3"/>
      <c r="AGQ114" s="3"/>
      <c r="AGR114" s="3"/>
      <c r="AGS114" s="3"/>
      <c r="AGT114" s="3"/>
      <c r="AGU114" s="3"/>
      <c r="AGV114" s="3"/>
      <c r="AGW114" s="3"/>
      <c r="AGX114" s="3"/>
      <c r="AGY114" s="3"/>
      <c r="AGZ114" s="3"/>
      <c r="AHA114" s="3"/>
      <c r="AHB114" s="3"/>
      <c r="AHC114" s="3"/>
      <c r="AHD114" s="3"/>
      <c r="AHE114" s="3"/>
      <c r="AHF114" s="3"/>
      <c r="AHG114" s="3"/>
      <c r="AHH114" s="3"/>
      <c r="AHI114" s="3"/>
      <c r="AHJ114" s="3"/>
      <c r="AHK114" s="3"/>
      <c r="AHL114" s="3"/>
      <c r="AHM114" s="3"/>
      <c r="AHN114" s="3"/>
      <c r="AHO114" s="3"/>
      <c r="AHP114" s="3"/>
      <c r="AHQ114" s="3"/>
      <c r="AHR114" s="3"/>
      <c r="AHS114" s="3"/>
      <c r="AHT114" s="3"/>
      <c r="AHU114" s="3"/>
      <c r="AHV114" s="3"/>
      <c r="AHW114" s="3"/>
      <c r="AHX114" s="3"/>
      <c r="AHY114" s="3"/>
      <c r="AHZ114" s="3"/>
      <c r="AIA114" s="3"/>
      <c r="AIB114" s="3"/>
      <c r="AIC114" s="3"/>
      <c r="AID114" s="3"/>
      <c r="AIE114" s="3"/>
      <c r="AIF114" s="3"/>
      <c r="AIG114" s="3"/>
      <c r="AIH114" s="3"/>
      <c r="AII114" s="3"/>
      <c r="AIJ114" s="3"/>
      <c r="AIK114" s="3"/>
      <c r="AIL114" s="3"/>
      <c r="AIM114" s="3"/>
      <c r="AIN114" s="3"/>
      <c r="AIO114" s="3"/>
      <c r="AIP114" s="3"/>
      <c r="AIQ114" s="3"/>
      <c r="AIR114" s="3"/>
      <c r="AIS114" s="3"/>
      <c r="AIT114" s="3"/>
      <c r="AIU114" s="3"/>
      <c r="AIV114" s="3"/>
      <c r="AIW114" s="3"/>
      <c r="AIX114" s="3"/>
      <c r="AIY114" s="3"/>
      <c r="AIZ114" s="3"/>
      <c r="AJA114" s="3"/>
      <c r="AJB114" s="3"/>
      <c r="AJC114" s="3"/>
      <c r="AJD114" s="3"/>
      <c r="AJE114" s="3"/>
      <c r="AJF114" s="3"/>
      <c r="AJG114" s="3"/>
      <c r="AJH114" s="3"/>
      <c r="AJI114" s="3"/>
      <c r="AJJ114" s="3"/>
      <c r="AJK114" s="3"/>
      <c r="AJL114" s="3"/>
      <c r="AJM114" s="3"/>
      <c r="AJN114" s="3"/>
      <c r="AJO114" s="3"/>
      <c r="AJP114" s="3"/>
      <c r="AJQ114" s="3"/>
      <c r="AJR114" s="3"/>
      <c r="AJS114" s="3"/>
      <c r="AJT114" s="3"/>
      <c r="AJU114" s="3"/>
      <c r="AJV114" s="3"/>
      <c r="AJW114" s="3"/>
      <c r="AJX114" s="3"/>
      <c r="AJY114" s="3"/>
      <c r="AJZ114" s="3"/>
      <c r="AKA114" s="3"/>
      <c r="AKB114" s="3"/>
      <c r="AKC114" s="3"/>
      <c r="AKD114" s="3"/>
      <c r="AKE114" s="3"/>
      <c r="AKF114" s="3"/>
      <c r="AKG114" s="3"/>
      <c r="AKH114" s="3"/>
      <c r="AKI114" s="3"/>
      <c r="AKJ114" s="3"/>
      <c r="AKK114" s="3"/>
      <c r="AKL114" s="3"/>
      <c r="AKM114" s="3"/>
      <c r="AKN114" s="3"/>
      <c r="AKO114" s="3"/>
      <c r="AKP114" s="3"/>
      <c r="AKQ114" s="3"/>
      <c r="AKR114" s="3"/>
      <c r="AKS114" s="3"/>
      <c r="AKT114" s="3"/>
      <c r="AKU114" s="3"/>
      <c r="AKV114" s="3"/>
      <c r="AKW114" s="3"/>
      <c r="AKX114" s="3"/>
      <c r="AKY114" s="3"/>
      <c r="AKZ114" s="3"/>
      <c r="ALA114" s="3"/>
      <c r="ALB114" s="3"/>
      <c r="ALC114" s="3"/>
      <c r="ALD114" s="3"/>
      <c r="ALE114" s="3"/>
      <c r="ALF114" s="3"/>
      <c r="ALG114" s="3"/>
      <c r="ALH114" s="3"/>
      <c r="ALI114" s="3"/>
      <c r="ALJ114" s="3"/>
      <c r="ALK114" s="3"/>
      <c r="ALL114" s="3"/>
      <c r="ALM114" s="3"/>
      <c r="ALN114" s="3"/>
      <c r="ALO114" s="3"/>
      <c r="ALP114" s="3"/>
      <c r="ALQ114" s="3"/>
      <c r="ALR114" s="3"/>
      <c r="ALS114" s="3"/>
      <c r="ALT114" s="3"/>
      <c r="ALU114" s="3"/>
      <c r="ALV114" s="3"/>
      <c r="ALW114" s="3"/>
      <c r="ALX114" s="3"/>
      <c r="ALY114" s="3"/>
      <c r="ALZ114" s="3"/>
      <c r="AMA114" s="3"/>
      <c r="AMB114" s="3"/>
      <c r="AMC114" s="3"/>
      <c r="AMD114" s="3"/>
      <c r="AME114" s="3"/>
      <c r="AMF114" s="3"/>
    </row>
    <row r="115" spans="1:1020" s="2" customFormat="1" ht="31.5" customHeight="1" thickTop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  <c r="MK115" s="3"/>
      <c r="ML115" s="3"/>
      <c r="MM115" s="3"/>
      <c r="MN115" s="3"/>
      <c r="MO115" s="3"/>
      <c r="MP115" s="3"/>
      <c r="MQ115" s="3"/>
      <c r="MR115" s="3"/>
      <c r="MS115" s="3"/>
      <c r="MT115" s="3"/>
      <c r="MU115" s="3"/>
      <c r="MV115" s="3"/>
      <c r="MW115" s="3"/>
      <c r="MX115" s="3"/>
      <c r="MY115" s="3"/>
      <c r="MZ115" s="3"/>
      <c r="NA115" s="3"/>
      <c r="NB115" s="3"/>
      <c r="NC115" s="3"/>
      <c r="ND115" s="3"/>
      <c r="NE115" s="3"/>
      <c r="NF115" s="3"/>
      <c r="NG115" s="3"/>
      <c r="NH115" s="3"/>
      <c r="NI115" s="3"/>
      <c r="NJ115" s="3"/>
      <c r="NK115" s="3"/>
      <c r="NL115" s="3"/>
      <c r="NM115" s="3"/>
      <c r="NN115" s="3"/>
      <c r="NO115" s="3"/>
      <c r="NP115" s="3"/>
      <c r="NQ115" s="3"/>
      <c r="NR115" s="3"/>
      <c r="NS115" s="3"/>
      <c r="NT115" s="3"/>
      <c r="NU115" s="3"/>
      <c r="NV115" s="3"/>
      <c r="NW115" s="3"/>
      <c r="NX115" s="3"/>
      <c r="NY115" s="3"/>
      <c r="NZ115" s="3"/>
      <c r="OA115" s="3"/>
      <c r="OB115" s="3"/>
      <c r="OC115" s="3"/>
      <c r="OD115" s="3"/>
      <c r="OE115" s="3"/>
      <c r="OF115" s="3"/>
      <c r="OG115" s="3"/>
      <c r="OH115" s="3"/>
      <c r="OI115" s="3"/>
      <c r="OJ115" s="3"/>
      <c r="OK115" s="3"/>
      <c r="OL115" s="3"/>
      <c r="OM115" s="3"/>
      <c r="ON115" s="3"/>
      <c r="OO115" s="3"/>
      <c r="OP115" s="3"/>
      <c r="OQ115" s="3"/>
      <c r="OR115" s="3"/>
      <c r="OS115" s="3"/>
      <c r="OT115" s="3"/>
      <c r="OU115" s="3"/>
      <c r="OV115" s="3"/>
      <c r="OW115" s="3"/>
      <c r="OX115" s="3"/>
      <c r="OY115" s="3"/>
      <c r="OZ115" s="3"/>
      <c r="PA115" s="3"/>
      <c r="PB115" s="3"/>
      <c r="PC115" s="3"/>
      <c r="PD115" s="3"/>
      <c r="PE115" s="3"/>
      <c r="PF115" s="3"/>
      <c r="PG115" s="3"/>
      <c r="PH115" s="3"/>
      <c r="PI115" s="3"/>
      <c r="PJ115" s="3"/>
      <c r="PK115" s="3"/>
      <c r="PL115" s="3"/>
      <c r="PM115" s="3"/>
      <c r="PN115" s="3"/>
      <c r="PO115" s="3"/>
      <c r="PP115" s="3"/>
      <c r="PQ115" s="3"/>
      <c r="PR115" s="3"/>
      <c r="PS115" s="3"/>
      <c r="PT115" s="3"/>
      <c r="PU115" s="3"/>
      <c r="PV115" s="3"/>
      <c r="PW115" s="3"/>
      <c r="PX115" s="3"/>
      <c r="PY115" s="3"/>
      <c r="PZ115" s="3"/>
      <c r="QA115" s="3"/>
      <c r="QB115" s="3"/>
      <c r="QC115" s="3"/>
      <c r="QD115" s="3"/>
      <c r="QE115" s="3"/>
      <c r="QF115" s="3"/>
      <c r="QG115" s="3"/>
      <c r="QH115" s="3"/>
      <c r="QI115" s="3"/>
      <c r="QJ115" s="3"/>
      <c r="QK115" s="3"/>
      <c r="QL115" s="3"/>
      <c r="QM115" s="3"/>
      <c r="QN115" s="3"/>
      <c r="QO115" s="3"/>
      <c r="QP115" s="3"/>
      <c r="QQ115" s="3"/>
      <c r="QR115" s="3"/>
      <c r="QS115" s="3"/>
      <c r="QT115" s="3"/>
      <c r="QU115" s="3"/>
      <c r="QV115" s="3"/>
      <c r="QW115" s="3"/>
      <c r="QX115" s="3"/>
      <c r="QY115" s="3"/>
      <c r="QZ115" s="3"/>
      <c r="RA115" s="3"/>
      <c r="RB115" s="3"/>
      <c r="RC115" s="3"/>
      <c r="RD115" s="3"/>
      <c r="RE115" s="3"/>
      <c r="RF115" s="3"/>
      <c r="RG115" s="3"/>
      <c r="RH115" s="3"/>
      <c r="RI115" s="3"/>
      <c r="RJ115" s="3"/>
      <c r="RK115" s="3"/>
      <c r="RL115" s="3"/>
      <c r="RM115" s="3"/>
      <c r="RN115" s="3"/>
      <c r="RO115" s="3"/>
      <c r="RP115" s="3"/>
      <c r="RQ115" s="3"/>
      <c r="RR115" s="3"/>
      <c r="RS115" s="3"/>
      <c r="RT115" s="3"/>
      <c r="RU115" s="3"/>
      <c r="RV115" s="3"/>
      <c r="RW115" s="3"/>
      <c r="RX115" s="3"/>
      <c r="RY115" s="3"/>
      <c r="RZ115" s="3"/>
      <c r="SA115" s="3"/>
      <c r="SB115" s="3"/>
      <c r="SC115" s="3"/>
      <c r="SD115" s="3"/>
      <c r="SE115" s="3"/>
      <c r="SF115" s="3"/>
      <c r="SG115" s="3"/>
      <c r="SH115" s="3"/>
      <c r="SI115" s="3"/>
      <c r="SJ115" s="3"/>
      <c r="SK115" s="3"/>
      <c r="SL115" s="3"/>
      <c r="SM115" s="3"/>
      <c r="SN115" s="3"/>
      <c r="SO115" s="3"/>
      <c r="SP115" s="3"/>
      <c r="SQ115" s="3"/>
      <c r="SR115" s="3"/>
      <c r="SS115" s="3"/>
      <c r="ST115" s="3"/>
      <c r="SU115" s="3"/>
      <c r="SV115" s="3"/>
      <c r="SW115" s="3"/>
      <c r="SX115" s="3"/>
      <c r="SY115" s="3"/>
      <c r="SZ115" s="3"/>
      <c r="TA115" s="3"/>
      <c r="TB115" s="3"/>
      <c r="TC115" s="3"/>
      <c r="TD115" s="3"/>
      <c r="TE115" s="3"/>
      <c r="TF115" s="3"/>
      <c r="TG115" s="3"/>
      <c r="TH115" s="3"/>
      <c r="TI115" s="3"/>
      <c r="TJ115" s="3"/>
      <c r="TK115" s="3"/>
      <c r="TL115" s="3"/>
      <c r="TM115" s="3"/>
      <c r="TN115" s="3"/>
      <c r="TO115" s="3"/>
      <c r="TP115" s="3"/>
      <c r="TQ115" s="3"/>
      <c r="TR115" s="3"/>
      <c r="TS115" s="3"/>
      <c r="TT115" s="3"/>
      <c r="TU115" s="3"/>
      <c r="TV115" s="3"/>
      <c r="TW115" s="3"/>
      <c r="TX115" s="3"/>
      <c r="TY115" s="3"/>
      <c r="TZ115" s="3"/>
      <c r="UA115" s="3"/>
      <c r="UB115" s="3"/>
      <c r="UC115" s="3"/>
      <c r="UD115" s="3"/>
      <c r="UE115" s="3"/>
      <c r="UF115" s="3"/>
      <c r="UG115" s="3"/>
      <c r="UH115" s="3"/>
      <c r="UI115" s="3"/>
      <c r="UJ115" s="3"/>
      <c r="UK115" s="3"/>
      <c r="UL115" s="3"/>
      <c r="UM115" s="3"/>
      <c r="UN115" s="3"/>
      <c r="UO115" s="3"/>
      <c r="UP115" s="3"/>
      <c r="UQ115" s="3"/>
      <c r="UR115" s="3"/>
      <c r="US115" s="3"/>
      <c r="UT115" s="3"/>
      <c r="UU115" s="3"/>
      <c r="UV115" s="3"/>
      <c r="UW115" s="3"/>
      <c r="UX115" s="3"/>
      <c r="UY115" s="3"/>
      <c r="UZ115" s="3"/>
      <c r="VA115" s="3"/>
      <c r="VB115" s="3"/>
      <c r="VC115" s="3"/>
      <c r="VD115" s="3"/>
      <c r="VE115" s="3"/>
      <c r="VF115" s="3"/>
      <c r="VG115" s="3"/>
      <c r="VH115" s="3"/>
      <c r="VI115" s="3"/>
      <c r="VJ115" s="3"/>
      <c r="VK115" s="3"/>
      <c r="VL115" s="3"/>
      <c r="VM115" s="3"/>
      <c r="VN115" s="3"/>
      <c r="VO115" s="3"/>
      <c r="VP115" s="3"/>
      <c r="VQ115" s="3"/>
      <c r="VR115" s="3"/>
      <c r="VS115" s="3"/>
      <c r="VT115" s="3"/>
      <c r="VU115" s="3"/>
      <c r="VV115" s="3"/>
      <c r="VW115" s="3"/>
      <c r="VX115" s="3"/>
      <c r="VY115" s="3"/>
      <c r="VZ115" s="3"/>
      <c r="WA115" s="3"/>
      <c r="WB115" s="3"/>
      <c r="WC115" s="3"/>
      <c r="WD115" s="3"/>
      <c r="WE115" s="3"/>
      <c r="WF115" s="3"/>
      <c r="WG115" s="3"/>
      <c r="WH115" s="3"/>
      <c r="WI115" s="3"/>
      <c r="WJ115" s="3"/>
      <c r="WK115" s="3"/>
      <c r="WL115" s="3"/>
      <c r="WM115" s="3"/>
      <c r="WN115" s="3"/>
      <c r="WO115" s="3"/>
      <c r="WP115" s="3"/>
      <c r="WQ115" s="3"/>
      <c r="WR115" s="3"/>
      <c r="WS115" s="3"/>
      <c r="WT115" s="3"/>
      <c r="WU115" s="3"/>
      <c r="WV115" s="3"/>
      <c r="WW115" s="3"/>
      <c r="WX115" s="3"/>
      <c r="WY115" s="3"/>
      <c r="WZ115" s="3"/>
      <c r="XA115" s="3"/>
      <c r="XB115" s="3"/>
      <c r="XC115" s="3"/>
      <c r="XD115" s="3"/>
      <c r="XE115" s="3"/>
      <c r="XF115" s="3"/>
      <c r="XG115" s="3"/>
      <c r="XH115" s="3"/>
      <c r="XI115" s="3"/>
      <c r="XJ115" s="3"/>
      <c r="XK115" s="3"/>
      <c r="XL115" s="3"/>
      <c r="XM115" s="3"/>
      <c r="XN115" s="3"/>
      <c r="XO115" s="3"/>
      <c r="XP115" s="3"/>
      <c r="XQ115" s="3"/>
      <c r="XR115" s="3"/>
      <c r="XS115" s="3"/>
      <c r="XT115" s="3"/>
      <c r="XU115" s="3"/>
      <c r="XV115" s="3"/>
      <c r="XW115" s="3"/>
      <c r="XX115" s="3"/>
      <c r="XY115" s="3"/>
      <c r="XZ115" s="3"/>
      <c r="YA115" s="3"/>
      <c r="YB115" s="3"/>
      <c r="YC115" s="3"/>
      <c r="YD115" s="3"/>
      <c r="YE115" s="3"/>
      <c r="YF115" s="3"/>
      <c r="YG115" s="3"/>
      <c r="YH115" s="3"/>
      <c r="YI115" s="3"/>
      <c r="YJ115" s="3"/>
      <c r="YK115" s="3"/>
      <c r="YL115" s="3"/>
      <c r="YM115" s="3"/>
      <c r="YN115" s="3"/>
      <c r="YO115" s="3"/>
      <c r="YP115" s="3"/>
      <c r="YQ115" s="3"/>
      <c r="YR115" s="3"/>
      <c r="YS115" s="3"/>
      <c r="YT115" s="3"/>
      <c r="YU115" s="3"/>
      <c r="YV115" s="3"/>
      <c r="YW115" s="3"/>
      <c r="YX115" s="3"/>
      <c r="YY115" s="3"/>
      <c r="YZ115" s="3"/>
      <c r="ZA115" s="3"/>
      <c r="ZB115" s="3"/>
      <c r="ZC115" s="3"/>
      <c r="ZD115" s="3"/>
      <c r="ZE115" s="3"/>
      <c r="ZF115" s="3"/>
      <c r="ZG115" s="3"/>
      <c r="ZH115" s="3"/>
      <c r="ZI115" s="3"/>
      <c r="ZJ115" s="3"/>
      <c r="ZK115" s="3"/>
      <c r="ZL115" s="3"/>
      <c r="ZM115" s="3"/>
      <c r="ZN115" s="3"/>
      <c r="ZO115" s="3"/>
      <c r="ZP115" s="3"/>
      <c r="ZQ115" s="3"/>
      <c r="ZR115" s="3"/>
      <c r="ZS115" s="3"/>
      <c r="ZT115" s="3"/>
      <c r="ZU115" s="3"/>
      <c r="ZV115" s="3"/>
      <c r="ZW115" s="3"/>
      <c r="ZX115" s="3"/>
      <c r="ZY115" s="3"/>
      <c r="ZZ115" s="3"/>
      <c r="AAA115" s="3"/>
      <c r="AAB115" s="3"/>
      <c r="AAC115" s="3"/>
      <c r="AAD115" s="3"/>
      <c r="AAE115" s="3"/>
      <c r="AAF115" s="3"/>
      <c r="AAG115" s="3"/>
      <c r="AAH115" s="3"/>
      <c r="AAI115" s="3"/>
      <c r="AAJ115" s="3"/>
      <c r="AAK115" s="3"/>
      <c r="AAL115" s="3"/>
      <c r="AAM115" s="3"/>
      <c r="AAN115" s="3"/>
      <c r="AAO115" s="3"/>
      <c r="AAP115" s="3"/>
      <c r="AAQ115" s="3"/>
      <c r="AAR115" s="3"/>
      <c r="AAS115" s="3"/>
      <c r="AAT115" s="3"/>
      <c r="AAU115" s="3"/>
      <c r="AAV115" s="3"/>
      <c r="AAW115" s="3"/>
      <c r="AAX115" s="3"/>
      <c r="AAY115" s="3"/>
      <c r="AAZ115" s="3"/>
      <c r="ABA115" s="3"/>
      <c r="ABB115" s="3"/>
      <c r="ABC115" s="3"/>
      <c r="ABD115" s="3"/>
      <c r="ABE115" s="3"/>
      <c r="ABF115" s="3"/>
      <c r="ABG115" s="3"/>
      <c r="ABH115" s="3"/>
      <c r="ABI115" s="3"/>
      <c r="ABJ115" s="3"/>
      <c r="ABK115" s="3"/>
      <c r="ABL115" s="3"/>
      <c r="ABM115" s="3"/>
      <c r="ABN115" s="3"/>
      <c r="ABO115" s="3"/>
      <c r="ABP115" s="3"/>
      <c r="ABQ115" s="3"/>
      <c r="ABR115" s="3"/>
      <c r="ABS115" s="3"/>
      <c r="ABT115" s="3"/>
      <c r="ABU115" s="3"/>
      <c r="ABV115" s="3"/>
      <c r="ABW115" s="3"/>
      <c r="ABX115" s="3"/>
      <c r="ABY115" s="3"/>
      <c r="ABZ115" s="3"/>
      <c r="ACA115" s="3"/>
      <c r="ACB115" s="3"/>
      <c r="ACC115" s="3"/>
      <c r="ACD115" s="3"/>
      <c r="ACE115" s="3"/>
      <c r="ACF115" s="3"/>
      <c r="ACG115" s="3"/>
      <c r="ACH115" s="3"/>
      <c r="ACI115" s="3"/>
      <c r="ACJ115" s="3"/>
      <c r="ACK115" s="3"/>
      <c r="ACL115" s="3"/>
      <c r="ACM115" s="3"/>
      <c r="ACN115" s="3"/>
      <c r="ACO115" s="3"/>
      <c r="ACP115" s="3"/>
      <c r="ACQ115" s="3"/>
      <c r="ACR115" s="3"/>
      <c r="ACS115" s="3"/>
      <c r="ACT115" s="3"/>
      <c r="ACU115" s="3"/>
      <c r="ACV115" s="3"/>
      <c r="ACW115" s="3"/>
      <c r="ACX115" s="3"/>
      <c r="ACY115" s="3"/>
      <c r="ACZ115" s="3"/>
      <c r="ADA115" s="3"/>
      <c r="ADB115" s="3"/>
      <c r="ADC115" s="3"/>
      <c r="ADD115" s="3"/>
      <c r="ADE115" s="3"/>
      <c r="ADF115" s="3"/>
      <c r="ADG115" s="3"/>
      <c r="ADH115" s="3"/>
      <c r="ADI115" s="3"/>
      <c r="ADJ115" s="3"/>
      <c r="ADK115" s="3"/>
      <c r="ADL115" s="3"/>
      <c r="ADM115" s="3"/>
      <c r="ADN115" s="3"/>
      <c r="ADO115" s="3"/>
      <c r="ADP115" s="3"/>
      <c r="ADQ115" s="3"/>
      <c r="ADR115" s="3"/>
      <c r="ADS115" s="3"/>
      <c r="ADT115" s="3"/>
      <c r="ADU115" s="3"/>
      <c r="ADV115" s="3"/>
      <c r="ADW115" s="3"/>
      <c r="ADX115" s="3"/>
      <c r="ADY115" s="3"/>
      <c r="ADZ115" s="3"/>
      <c r="AEA115" s="3"/>
      <c r="AEB115" s="3"/>
      <c r="AEC115" s="3"/>
      <c r="AED115" s="3"/>
      <c r="AEE115" s="3"/>
      <c r="AEF115" s="3"/>
      <c r="AEG115" s="3"/>
      <c r="AEH115" s="3"/>
      <c r="AEI115" s="3"/>
      <c r="AEJ115" s="3"/>
      <c r="AEK115" s="3"/>
      <c r="AEL115" s="3"/>
      <c r="AEM115" s="3"/>
      <c r="AEN115" s="3"/>
      <c r="AEO115" s="3"/>
      <c r="AEP115" s="3"/>
      <c r="AEQ115" s="3"/>
      <c r="AER115" s="3"/>
      <c r="AES115" s="3"/>
      <c r="AET115" s="3"/>
      <c r="AEU115" s="3"/>
      <c r="AEV115" s="3"/>
      <c r="AEW115" s="3"/>
      <c r="AEX115" s="3"/>
      <c r="AEY115" s="3"/>
      <c r="AEZ115" s="3"/>
      <c r="AFA115" s="3"/>
      <c r="AFB115" s="3"/>
      <c r="AFC115" s="3"/>
      <c r="AFD115" s="3"/>
      <c r="AFE115" s="3"/>
      <c r="AFF115" s="3"/>
      <c r="AFG115" s="3"/>
      <c r="AFH115" s="3"/>
      <c r="AFI115" s="3"/>
      <c r="AFJ115" s="3"/>
      <c r="AFK115" s="3"/>
      <c r="AFL115" s="3"/>
      <c r="AFM115" s="3"/>
      <c r="AFN115" s="3"/>
      <c r="AFO115" s="3"/>
      <c r="AFP115" s="3"/>
      <c r="AFQ115" s="3"/>
      <c r="AFR115" s="3"/>
      <c r="AFS115" s="3"/>
      <c r="AFT115" s="3"/>
      <c r="AFU115" s="3"/>
      <c r="AFV115" s="3"/>
      <c r="AFW115" s="3"/>
      <c r="AFX115" s="3"/>
      <c r="AFY115" s="3"/>
      <c r="AFZ115" s="3"/>
      <c r="AGA115" s="3"/>
      <c r="AGB115" s="3"/>
      <c r="AGC115" s="3"/>
      <c r="AGD115" s="3"/>
      <c r="AGE115" s="3"/>
      <c r="AGF115" s="3"/>
      <c r="AGG115" s="3"/>
      <c r="AGH115" s="3"/>
      <c r="AGI115" s="3"/>
      <c r="AGJ115" s="3"/>
      <c r="AGK115" s="3"/>
      <c r="AGL115" s="3"/>
      <c r="AGM115" s="3"/>
      <c r="AGN115" s="3"/>
      <c r="AGO115" s="3"/>
      <c r="AGP115" s="3"/>
      <c r="AGQ115" s="3"/>
      <c r="AGR115" s="3"/>
      <c r="AGS115" s="3"/>
      <c r="AGT115" s="3"/>
      <c r="AGU115" s="3"/>
      <c r="AGV115" s="3"/>
      <c r="AGW115" s="3"/>
      <c r="AGX115" s="3"/>
      <c r="AGY115" s="3"/>
      <c r="AGZ115" s="3"/>
      <c r="AHA115" s="3"/>
      <c r="AHB115" s="3"/>
      <c r="AHC115" s="3"/>
      <c r="AHD115" s="3"/>
      <c r="AHE115" s="3"/>
      <c r="AHF115" s="3"/>
      <c r="AHG115" s="3"/>
      <c r="AHH115" s="3"/>
      <c r="AHI115" s="3"/>
      <c r="AHJ115" s="3"/>
      <c r="AHK115" s="3"/>
      <c r="AHL115" s="3"/>
      <c r="AHM115" s="3"/>
      <c r="AHN115" s="3"/>
      <c r="AHO115" s="3"/>
      <c r="AHP115" s="3"/>
      <c r="AHQ115" s="3"/>
      <c r="AHR115" s="3"/>
      <c r="AHS115" s="3"/>
      <c r="AHT115" s="3"/>
      <c r="AHU115" s="3"/>
      <c r="AHV115" s="3"/>
      <c r="AHW115" s="3"/>
      <c r="AHX115" s="3"/>
      <c r="AHY115" s="3"/>
      <c r="AHZ115" s="3"/>
      <c r="AIA115" s="3"/>
      <c r="AIB115" s="3"/>
      <c r="AIC115" s="3"/>
      <c r="AID115" s="3"/>
      <c r="AIE115" s="3"/>
      <c r="AIF115" s="3"/>
      <c r="AIG115" s="3"/>
      <c r="AIH115" s="3"/>
      <c r="AII115" s="3"/>
      <c r="AIJ115" s="3"/>
      <c r="AIK115" s="3"/>
      <c r="AIL115" s="3"/>
      <c r="AIM115" s="3"/>
      <c r="AIN115" s="3"/>
      <c r="AIO115" s="3"/>
      <c r="AIP115" s="3"/>
      <c r="AIQ115" s="3"/>
      <c r="AIR115" s="3"/>
      <c r="AIS115" s="3"/>
      <c r="AIT115" s="3"/>
      <c r="AIU115" s="3"/>
      <c r="AIV115" s="3"/>
      <c r="AIW115" s="3"/>
      <c r="AIX115" s="3"/>
      <c r="AIY115" s="3"/>
      <c r="AIZ115" s="3"/>
      <c r="AJA115" s="3"/>
      <c r="AJB115" s="3"/>
      <c r="AJC115" s="3"/>
      <c r="AJD115" s="3"/>
      <c r="AJE115" s="3"/>
      <c r="AJF115" s="3"/>
      <c r="AJG115" s="3"/>
      <c r="AJH115" s="3"/>
      <c r="AJI115" s="3"/>
      <c r="AJJ115" s="3"/>
      <c r="AJK115" s="3"/>
      <c r="AJL115" s="3"/>
      <c r="AJM115" s="3"/>
      <c r="AJN115" s="3"/>
      <c r="AJO115" s="3"/>
      <c r="AJP115" s="3"/>
      <c r="AJQ115" s="3"/>
      <c r="AJR115" s="3"/>
      <c r="AJS115" s="3"/>
      <c r="AJT115" s="3"/>
      <c r="AJU115" s="3"/>
      <c r="AJV115" s="3"/>
      <c r="AJW115" s="3"/>
      <c r="AJX115" s="3"/>
      <c r="AJY115" s="3"/>
      <c r="AJZ115" s="3"/>
      <c r="AKA115" s="3"/>
      <c r="AKB115" s="3"/>
      <c r="AKC115" s="3"/>
      <c r="AKD115" s="3"/>
      <c r="AKE115" s="3"/>
      <c r="AKF115" s="3"/>
      <c r="AKG115" s="3"/>
      <c r="AKH115" s="3"/>
      <c r="AKI115" s="3"/>
      <c r="AKJ115" s="3"/>
      <c r="AKK115" s="3"/>
      <c r="AKL115" s="3"/>
      <c r="AKM115" s="3"/>
      <c r="AKN115" s="3"/>
      <c r="AKO115" s="3"/>
      <c r="AKP115" s="3"/>
      <c r="AKQ115" s="3"/>
      <c r="AKR115" s="3"/>
      <c r="AKS115" s="3"/>
      <c r="AKT115" s="3"/>
      <c r="AKU115" s="3"/>
      <c r="AKV115" s="3"/>
      <c r="AKW115" s="3"/>
      <c r="AKX115" s="3"/>
      <c r="AKY115" s="3"/>
      <c r="AKZ115" s="3"/>
      <c r="ALA115" s="3"/>
      <c r="ALB115" s="3"/>
      <c r="ALC115" s="3"/>
      <c r="ALD115" s="3"/>
      <c r="ALE115" s="3"/>
      <c r="ALF115" s="3"/>
      <c r="ALG115" s="3"/>
      <c r="ALH115" s="3"/>
      <c r="ALI115" s="3"/>
      <c r="ALJ115" s="3"/>
      <c r="ALK115" s="3"/>
      <c r="ALL115" s="3"/>
      <c r="ALM115" s="3"/>
      <c r="ALN115" s="3"/>
      <c r="ALO115" s="3"/>
      <c r="ALP115" s="3"/>
      <c r="ALQ115" s="3"/>
      <c r="ALR115" s="3"/>
      <c r="ALS115" s="3"/>
      <c r="ALT115" s="3"/>
      <c r="ALU115" s="3"/>
      <c r="ALV115" s="3"/>
      <c r="ALW115" s="3"/>
      <c r="ALX115" s="3"/>
      <c r="ALY115" s="3"/>
      <c r="ALZ115" s="3"/>
      <c r="AMA115" s="3"/>
      <c r="AMB115" s="3"/>
      <c r="AMC115" s="3"/>
      <c r="AMD115" s="3"/>
      <c r="AME115" s="3"/>
      <c r="AMF115" s="3"/>
    </row>
    <row r="116" spans="1:1020" s="2" customFormat="1" ht="36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  <c r="MN116" s="3"/>
      <c r="MO116" s="3"/>
      <c r="MP116" s="3"/>
      <c r="MQ116" s="3"/>
      <c r="MR116" s="3"/>
      <c r="MS116" s="3"/>
      <c r="MT116" s="3"/>
      <c r="MU116" s="3"/>
      <c r="MV116" s="3"/>
      <c r="MW116" s="3"/>
      <c r="MX116" s="3"/>
      <c r="MY116" s="3"/>
      <c r="MZ116" s="3"/>
      <c r="NA116" s="3"/>
      <c r="NB116" s="3"/>
      <c r="NC116" s="3"/>
      <c r="ND116" s="3"/>
      <c r="NE116" s="3"/>
      <c r="NF116" s="3"/>
      <c r="NG116" s="3"/>
      <c r="NH116" s="3"/>
      <c r="NI116" s="3"/>
      <c r="NJ116" s="3"/>
      <c r="NK116" s="3"/>
      <c r="NL116" s="3"/>
      <c r="NM116" s="3"/>
      <c r="NN116" s="3"/>
      <c r="NO116" s="3"/>
      <c r="NP116" s="3"/>
      <c r="NQ116" s="3"/>
      <c r="NR116" s="3"/>
      <c r="NS116" s="3"/>
      <c r="NT116" s="3"/>
      <c r="NU116" s="3"/>
      <c r="NV116" s="3"/>
      <c r="NW116" s="3"/>
      <c r="NX116" s="3"/>
      <c r="NY116" s="3"/>
      <c r="NZ116" s="3"/>
      <c r="OA116" s="3"/>
      <c r="OB116" s="3"/>
      <c r="OC116" s="3"/>
      <c r="OD116" s="3"/>
      <c r="OE116" s="3"/>
      <c r="OF116" s="3"/>
      <c r="OG116" s="3"/>
      <c r="OH116" s="3"/>
      <c r="OI116" s="3"/>
      <c r="OJ116" s="3"/>
      <c r="OK116" s="3"/>
      <c r="OL116" s="3"/>
      <c r="OM116" s="3"/>
      <c r="ON116" s="3"/>
      <c r="OO116" s="3"/>
      <c r="OP116" s="3"/>
      <c r="OQ116" s="3"/>
      <c r="OR116" s="3"/>
      <c r="OS116" s="3"/>
      <c r="OT116" s="3"/>
      <c r="OU116" s="3"/>
      <c r="OV116" s="3"/>
      <c r="OW116" s="3"/>
      <c r="OX116" s="3"/>
      <c r="OY116" s="3"/>
      <c r="OZ116" s="3"/>
      <c r="PA116" s="3"/>
      <c r="PB116" s="3"/>
      <c r="PC116" s="3"/>
      <c r="PD116" s="3"/>
      <c r="PE116" s="3"/>
      <c r="PF116" s="3"/>
      <c r="PG116" s="3"/>
      <c r="PH116" s="3"/>
      <c r="PI116" s="3"/>
      <c r="PJ116" s="3"/>
      <c r="PK116" s="3"/>
      <c r="PL116" s="3"/>
      <c r="PM116" s="3"/>
      <c r="PN116" s="3"/>
      <c r="PO116" s="3"/>
      <c r="PP116" s="3"/>
      <c r="PQ116" s="3"/>
      <c r="PR116" s="3"/>
      <c r="PS116" s="3"/>
      <c r="PT116" s="3"/>
      <c r="PU116" s="3"/>
      <c r="PV116" s="3"/>
      <c r="PW116" s="3"/>
      <c r="PX116" s="3"/>
      <c r="PY116" s="3"/>
      <c r="PZ116" s="3"/>
      <c r="QA116" s="3"/>
      <c r="QB116" s="3"/>
      <c r="QC116" s="3"/>
      <c r="QD116" s="3"/>
      <c r="QE116" s="3"/>
      <c r="QF116" s="3"/>
      <c r="QG116" s="3"/>
      <c r="QH116" s="3"/>
      <c r="QI116" s="3"/>
      <c r="QJ116" s="3"/>
      <c r="QK116" s="3"/>
      <c r="QL116" s="3"/>
      <c r="QM116" s="3"/>
      <c r="QN116" s="3"/>
      <c r="QO116" s="3"/>
      <c r="QP116" s="3"/>
      <c r="QQ116" s="3"/>
      <c r="QR116" s="3"/>
      <c r="QS116" s="3"/>
      <c r="QT116" s="3"/>
      <c r="QU116" s="3"/>
      <c r="QV116" s="3"/>
      <c r="QW116" s="3"/>
      <c r="QX116" s="3"/>
      <c r="QY116" s="3"/>
      <c r="QZ116" s="3"/>
      <c r="RA116" s="3"/>
      <c r="RB116" s="3"/>
      <c r="RC116" s="3"/>
      <c r="RD116" s="3"/>
      <c r="RE116" s="3"/>
      <c r="RF116" s="3"/>
      <c r="RG116" s="3"/>
      <c r="RH116" s="3"/>
      <c r="RI116" s="3"/>
      <c r="RJ116" s="3"/>
      <c r="RK116" s="3"/>
      <c r="RL116" s="3"/>
      <c r="RM116" s="3"/>
      <c r="RN116" s="3"/>
      <c r="RO116" s="3"/>
      <c r="RP116" s="3"/>
      <c r="RQ116" s="3"/>
      <c r="RR116" s="3"/>
      <c r="RS116" s="3"/>
      <c r="RT116" s="3"/>
      <c r="RU116" s="3"/>
      <c r="RV116" s="3"/>
      <c r="RW116" s="3"/>
      <c r="RX116" s="3"/>
      <c r="RY116" s="3"/>
      <c r="RZ116" s="3"/>
      <c r="SA116" s="3"/>
      <c r="SB116" s="3"/>
      <c r="SC116" s="3"/>
      <c r="SD116" s="3"/>
      <c r="SE116" s="3"/>
      <c r="SF116" s="3"/>
      <c r="SG116" s="3"/>
      <c r="SH116" s="3"/>
      <c r="SI116" s="3"/>
      <c r="SJ116" s="3"/>
      <c r="SK116" s="3"/>
      <c r="SL116" s="3"/>
      <c r="SM116" s="3"/>
      <c r="SN116" s="3"/>
      <c r="SO116" s="3"/>
      <c r="SP116" s="3"/>
      <c r="SQ116" s="3"/>
      <c r="SR116" s="3"/>
      <c r="SS116" s="3"/>
      <c r="ST116" s="3"/>
      <c r="SU116" s="3"/>
      <c r="SV116" s="3"/>
      <c r="SW116" s="3"/>
      <c r="SX116" s="3"/>
      <c r="SY116" s="3"/>
      <c r="SZ116" s="3"/>
      <c r="TA116" s="3"/>
      <c r="TB116" s="3"/>
      <c r="TC116" s="3"/>
      <c r="TD116" s="3"/>
      <c r="TE116" s="3"/>
      <c r="TF116" s="3"/>
      <c r="TG116" s="3"/>
      <c r="TH116" s="3"/>
      <c r="TI116" s="3"/>
      <c r="TJ116" s="3"/>
      <c r="TK116" s="3"/>
      <c r="TL116" s="3"/>
      <c r="TM116" s="3"/>
      <c r="TN116" s="3"/>
      <c r="TO116" s="3"/>
      <c r="TP116" s="3"/>
      <c r="TQ116" s="3"/>
      <c r="TR116" s="3"/>
      <c r="TS116" s="3"/>
      <c r="TT116" s="3"/>
      <c r="TU116" s="3"/>
      <c r="TV116" s="3"/>
      <c r="TW116" s="3"/>
      <c r="TX116" s="3"/>
      <c r="TY116" s="3"/>
      <c r="TZ116" s="3"/>
      <c r="UA116" s="3"/>
      <c r="UB116" s="3"/>
      <c r="UC116" s="3"/>
      <c r="UD116" s="3"/>
      <c r="UE116" s="3"/>
      <c r="UF116" s="3"/>
      <c r="UG116" s="3"/>
      <c r="UH116" s="3"/>
      <c r="UI116" s="3"/>
      <c r="UJ116" s="3"/>
      <c r="UK116" s="3"/>
      <c r="UL116" s="3"/>
      <c r="UM116" s="3"/>
      <c r="UN116" s="3"/>
      <c r="UO116" s="3"/>
      <c r="UP116" s="3"/>
      <c r="UQ116" s="3"/>
      <c r="UR116" s="3"/>
      <c r="US116" s="3"/>
      <c r="UT116" s="3"/>
      <c r="UU116" s="3"/>
      <c r="UV116" s="3"/>
      <c r="UW116" s="3"/>
      <c r="UX116" s="3"/>
      <c r="UY116" s="3"/>
      <c r="UZ116" s="3"/>
      <c r="VA116" s="3"/>
      <c r="VB116" s="3"/>
      <c r="VC116" s="3"/>
      <c r="VD116" s="3"/>
      <c r="VE116" s="3"/>
      <c r="VF116" s="3"/>
      <c r="VG116" s="3"/>
      <c r="VH116" s="3"/>
      <c r="VI116" s="3"/>
      <c r="VJ116" s="3"/>
      <c r="VK116" s="3"/>
      <c r="VL116" s="3"/>
      <c r="VM116" s="3"/>
      <c r="VN116" s="3"/>
      <c r="VO116" s="3"/>
      <c r="VP116" s="3"/>
      <c r="VQ116" s="3"/>
      <c r="VR116" s="3"/>
      <c r="VS116" s="3"/>
      <c r="VT116" s="3"/>
      <c r="VU116" s="3"/>
      <c r="VV116" s="3"/>
      <c r="VW116" s="3"/>
      <c r="VX116" s="3"/>
      <c r="VY116" s="3"/>
      <c r="VZ116" s="3"/>
      <c r="WA116" s="3"/>
      <c r="WB116" s="3"/>
      <c r="WC116" s="3"/>
      <c r="WD116" s="3"/>
      <c r="WE116" s="3"/>
      <c r="WF116" s="3"/>
      <c r="WG116" s="3"/>
      <c r="WH116" s="3"/>
      <c r="WI116" s="3"/>
      <c r="WJ116" s="3"/>
      <c r="WK116" s="3"/>
      <c r="WL116" s="3"/>
      <c r="WM116" s="3"/>
      <c r="WN116" s="3"/>
      <c r="WO116" s="3"/>
      <c r="WP116" s="3"/>
      <c r="WQ116" s="3"/>
      <c r="WR116" s="3"/>
      <c r="WS116" s="3"/>
      <c r="WT116" s="3"/>
      <c r="WU116" s="3"/>
      <c r="WV116" s="3"/>
      <c r="WW116" s="3"/>
      <c r="WX116" s="3"/>
      <c r="WY116" s="3"/>
      <c r="WZ116" s="3"/>
      <c r="XA116" s="3"/>
      <c r="XB116" s="3"/>
      <c r="XC116" s="3"/>
      <c r="XD116" s="3"/>
      <c r="XE116" s="3"/>
      <c r="XF116" s="3"/>
      <c r="XG116" s="3"/>
      <c r="XH116" s="3"/>
      <c r="XI116" s="3"/>
      <c r="XJ116" s="3"/>
      <c r="XK116" s="3"/>
      <c r="XL116" s="3"/>
      <c r="XM116" s="3"/>
      <c r="XN116" s="3"/>
      <c r="XO116" s="3"/>
      <c r="XP116" s="3"/>
      <c r="XQ116" s="3"/>
      <c r="XR116" s="3"/>
      <c r="XS116" s="3"/>
      <c r="XT116" s="3"/>
      <c r="XU116" s="3"/>
      <c r="XV116" s="3"/>
      <c r="XW116" s="3"/>
      <c r="XX116" s="3"/>
      <c r="XY116" s="3"/>
      <c r="XZ116" s="3"/>
      <c r="YA116" s="3"/>
      <c r="YB116" s="3"/>
      <c r="YC116" s="3"/>
      <c r="YD116" s="3"/>
      <c r="YE116" s="3"/>
      <c r="YF116" s="3"/>
      <c r="YG116" s="3"/>
      <c r="YH116" s="3"/>
      <c r="YI116" s="3"/>
      <c r="YJ116" s="3"/>
      <c r="YK116" s="3"/>
      <c r="YL116" s="3"/>
      <c r="YM116" s="3"/>
      <c r="YN116" s="3"/>
      <c r="YO116" s="3"/>
      <c r="YP116" s="3"/>
      <c r="YQ116" s="3"/>
      <c r="YR116" s="3"/>
      <c r="YS116" s="3"/>
      <c r="YT116" s="3"/>
      <c r="YU116" s="3"/>
      <c r="YV116" s="3"/>
      <c r="YW116" s="3"/>
      <c r="YX116" s="3"/>
      <c r="YY116" s="3"/>
      <c r="YZ116" s="3"/>
      <c r="ZA116" s="3"/>
      <c r="ZB116" s="3"/>
      <c r="ZC116" s="3"/>
      <c r="ZD116" s="3"/>
      <c r="ZE116" s="3"/>
      <c r="ZF116" s="3"/>
      <c r="ZG116" s="3"/>
      <c r="ZH116" s="3"/>
      <c r="ZI116" s="3"/>
      <c r="ZJ116" s="3"/>
      <c r="ZK116" s="3"/>
      <c r="ZL116" s="3"/>
      <c r="ZM116" s="3"/>
      <c r="ZN116" s="3"/>
      <c r="ZO116" s="3"/>
      <c r="ZP116" s="3"/>
      <c r="ZQ116" s="3"/>
      <c r="ZR116" s="3"/>
      <c r="ZS116" s="3"/>
      <c r="ZT116" s="3"/>
      <c r="ZU116" s="3"/>
      <c r="ZV116" s="3"/>
      <c r="ZW116" s="3"/>
      <c r="ZX116" s="3"/>
      <c r="ZY116" s="3"/>
      <c r="ZZ116" s="3"/>
      <c r="AAA116" s="3"/>
      <c r="AAB116" s="3"/>
      <c r="AAC116" s="3"/>
      <c r="AAD116" s="3"/>
      <c r="AAE116" s="3"/>
      <c r="AAF116" s="3"/>
      <c r="AAG116" s="3"/>
      <c r="AAH116" s="3"/>
      <c r="AAI116" s="3"/>
      <c r="AAJ116" s="3"/>
      <c r="AAK116" s="3"/>
      <c r="AAL116" s="3"/>
      <c r="AAM116" s="3"/>
      <c r="AAN116" s="3"/>
      <c r="AAO116" s="3"/>
      <c r="AAP116" s="3"/>
      <c r="AAQ116" s="3"/>
      <c r="AAR116" s="3"/>
      <c r="AAS116" s="3"/>
      <c r="AAT116" s="3"/>
      <c r="AAU116" s="3"/>
      <c r="AAV116" s="3"/>
      <c r="AAW116" s="3"/>
      <c r="AAX116" s="3"/>
      <c r="AAY116" s="3"/>
      <c r="AAZ116" s="3"/>
      <c r="ABA116" s="3"/>
      <c r="ABB116" s="3"/>
      <c r="ABC116" s="3"/>
      <c r="ABD116" s="3"/>
      <c r="ABE116" s="3"/>
      <c r="ABF116" s="3"/>
      <c r="ABG116" s="3"/>
      <c r="ABH116" s="3"/>
      <c r="ABI116" s="3"/>
      <c r="ABJ116" s="3"/>
      <c r="ABK116" s="3"/>
      <c r="ABL116" s="3"/>
      <c r="ABM116" s="3"/>
      <c r="ABN116" s="3"/>
      <c r="ABO116" s="3"/>
      <c r="ABP116" s="3"/>
      <c r="ABQ116" s="3"/>
      <c r="ABR116" s="3"/>
      <c r="ABS116" s="3"/>
      <c r="ABT116" s="3"/>
      <c r="ABU116" s="3"/>
      <c r="ABV116" s="3"/>
      <c r="ABW116" s="3"/>
      <c r="ABX116" s="3"/>
      <c r="ABY116" s="3"/>
      <c r="ABZ116" s="3"/>
      <c r="ACA116" s="3"/>
      <c r="ACB116" s="3"/>
      <c r="ACC116" s="3"/>
      <c r="ACD116" s="3"/>
      <c r="ACE116" s="3"/>
      <c r="ACF116" s="3"/>
      <c r="ACG116" s="3"/>
      <c r="ACH116" s="3"/>
      <c r="ACI116" s="3"/>
      <c r="ACJ116" s="3"/>
      <c r="ACK116" s="3"/>
      <c r="ACL116" s="3"/>
      <c r="ACM116" s="3"/>
      <c r="ACN116" s="3"/>
      <c r="ACO116" s="3"/>
      <c r="ACP116" s="3"/>
      <c r="ACQ116" s="3"/>
      <c r="ACR116" s="3"/>
      <c r="ACS116" s="3"/>
      <c r="ACT116" s="3"/>
      <c r="ACU116" s="3"/>
      <c r="ACV116" s="3"/>
      <c r="ACW116" s="3"/>
      <c r="ACX116" s="3"/>
      <c r="ACY116" s="3"/>
      <c r="ACZ116" s="3"/>
      <c r="ADA116" s="3"/>
      <c r="ADB116" s="3"/>
      <c r="ADC116" s="3"/>
      <c r="ADD116" s="3"/>
      <c r="ADE116" s="3"/>
      <c r="ADF116" s="3"/>
      <c r="ADG116" s="3"/>
      <c r="ADH116" s="3"/>
      <c r="ADI116" s="3"/>
      <c r="ADJ116" s="3"/>
      <c r="ADK116" s="3"/>
      <c r="ADL116" s="3"/>
      <c r="ADM116" s="3"/>
      <c r="ADN116" s="3"/>
      <c r="ADO116" s="3"/>
      <c r="ADP116" s="3"/>
      <c r="ADQ116" s="3"/>
      <c r="ADR116" s="3"/>
      <c r="ADS116" s="3"/>
      <c r="ADT116" s="3"/>
      <c r="ADU116" s="3"/>
      <c r="ADV116" s="3"/>
      <c r="ADW116" s="3"/>
      <c r="ADX116" s="3"/>
      <c r="ADY116" s="3"/>
      <c r="ADZ116" s="3"/>
      <c r="AEA116" s="3"/>
      <c r="AEB116" s="3"/>
      <c r="AEC116" s="3"/>
      <c r="AED116" s="3"/>
      <c r="AEE116" s="3"/>
      <c r="AEF116" s="3"/>
      <c r="AEG116" s="3"/>
      <c r="AEH116" s="3"/>
      <c r="AEI116" s="3"/>
      <c r="AEJ116" s="3"/>
      <c r="AEK116" s="3"/>
      <c r="AEL116" s="3"/>
      <c r="AEM116" s="3"/>
      <c r="AEN116" s="3"/>
      <c r="AEO116" s="3"/>
      <c r="AEP116" s="3"/>
      <c r="AEQ116" s="3"/>
      <c r="AER116" s="3"/>
      <c r="AES116" s="3"/>
      <c r="AET116" s="3"/>
      <c r="AEU116" s="3"/>
      <c r="AEV116" s="3"/>
      <c r="AEW116" s="3"/>
      <c r="AEX116" s="3"/>
      <c r="AEY116" s="3"/>
      <c r="AEZ116" s="3"/>
      <c r="AFA116" s="3"/>
      <c r="AFB116" s="3"/>
      <c r="AFC116" s="3"/>
      <c r="AFD116" s="3"/>
      <c r="AFE116" s="3"/>
      <c r="AFF116" s="3"/>
      <c r="AFG116" s="3"/>
      <c r="AFH116" s="3"/>
      <c r="AFI116" s="3"/>
      <c r="AFJ116" s="3"/>
      <c r="AFK116" s="3"/>
      <c r="AFL116" s="3"/>
      <c r="AFM116" s="3"/>
      <c r="AFN116" s="3"/>
      <c r="AFO116" s="3"/>
      <c r="AFP116" s="3"/>
      <c r="AFQ116" s="3"/>
      <c r="AFR116" s="3"/>
      <c r="AFS116" s="3"/>
      <c r="AFT116" s="3"/>
      <c r="AFU116" s="3"/>
      <c r="AFV116" s="3"/>
      <c r="AFW116" s="3"/>
      <c r="AFX116" s="3"/>
      <c r="AFY116" s="3"/>
      <c r="AFZ116" s="3"/>
      <c r="AGA116" s="3"/>
      <c r="AGB116" s="3"/>
      <c r="AGC116" s="3"/>
      <c r="AGD116" s="3"/>
      <c r="AGE116" s="3"/>
      <c r="AGF116" s="3"/>
      <c r="AGG116" s="3"/>
      <c r="AGH116" s="3"/>
      <c r="AGI116" s="3"/>
      <c r="AGJ116" s="3"/>
      <c r="AGK116" s="3"/>
      <c r="AGL116" s="3"/>
      <c r="AGM116" s="3"/>
      <c r="AGN116" s="3"/>
      <c r="AGO116" s="3"/>
      <c r="AGP116" s="3"/>
      <c r="AGQ116" s="3"/>
      <c r="AGR116" s="3"/>
      <c r="AGS116" s="3"/>
      <c r="AGT116" s="3"/>
      <c r="AGU116" s="3"/>
      <c r="AGV116" s="3"/>
      <c r="AGW116" s="3"/>
      <c r="AGX116" s="3"/>
      <c r="AGY116" s="3"/>
      <c r="AGZ116" s="3"/>
      <c r="AHA116" s="3"/>
      <c r="AHB116" s="3"/>
      <c r="AHC116" s="3"/>
      <c r="AHD116" s="3"/>
      <c r="AHE116" s="3"/>
      <c r="AHF116" s="3"/>
      <c r="AHG116" s="3"/>
      <c r="AHH116" s="3"/>
      <c r="AHI116" s="3"/>
      <c r="AHJ116" s="3"/>
      <c r="AHK116" s="3"/>
      <c r="AHL116" s="3"/>
      <c r="AHM116" s="3"/>
      <c r="AHN116" s="3"/>
      <c r="AHO116" s="3"/>
      <c r="AHP116" s="3"/>
      <c r="AHQ116" s="3"/>
      <c r="AHR116" s="3"/>
      <c r="AHS116" s="3"/>
      <c r="AHT116" s="3"/>
      <c r="AHU116" s="3"/>
      <c r="AHV116" s="3"/>
      <c r="AHW116" s="3"/>
      <c r="AHX116" s="3"/>
      <c r="AHY116" s="3"/>
      <c r="AHZ116" s="3"/>
      <c r="AIA116" s="3"/>
      <c r="AIB116" s="3"/>
      <c r="AIC116" s="3"/>
      <c r="AID116" s="3"/>
      <c r="AIE116" s="3"/>
      <c r="AIF116" s="3"/>
      <c r="AIG116" s="3"/>
      <c r="AIH116" s="3"/>
      <c r="AII116" s="3"/>
      <c r="AIJ116" s="3"/>
      <c r="AIK116" s="3"/>
      <c r="AIL116" s="3"/>
      <c r="AIM116" s="3"/>
      <c r="AIN116" s="3"/>
      <c r="AIO116" s="3"/>
      <c r="AIP116" s="3"/>
      <c r="AIQ116" s="3"/>
      <c r="AIR116" s="3"/>
      <c r="AIS116" s="3"/>
      <c r="AIT116" s="3"/>
      <c r="AIU116" s="3"/>
      <c r="AIV116" s="3"/>
      <c r="AIW116" s="3"/>
      <c r="AIX116" s="3"/>
      <c r="AIY116" s="3"/>
      <c r="AIZ116" s="3"/>
      <c r="AJA116" s="3"/>
      <c r="AJB116" s="3"/>
      <c r="AJC116" s="3"/>
      <c r="AJD116" s="3"/>
      <c r="AJE116" s="3"/>
      <c r="AJF116" s="3"/>
      <c r="AJG116" s="3"/>
      <c r="AJH116" s="3"/>
      <c r="AJI116" s="3"/>
      <c r="AJJ116" s="3"/>
      <c r="AJK116" s="3"/>
      <c r="AJL116" s="3"/>
      <c r="AJM116" s="3"/>
      <c r="AJN116" s="3"/>
      <c r="AJO116" s="3"/>
      <c r="AJP116" s="3"/>
      <c r="AJQ116" s="3"/>
      <c r="AJR116" s="3"/>
      <c r="AJS116" s="3"/>
      <c r="AJT116" s="3"/>
      <c r="AJU116" s="3"/>
      <c r="AJV116" s="3"/>
      <c r="AJW116" s="3"/>
      <c r="AJX116" s="3"/>
      <c r="AJY116" s="3"/>
      <c r="AJZ116" s="3"/>
      <c r="AKA116" s="3"/>
      <c r="AKB116" s="3"/>
      <c r="AKC116" s="3"/>
      <c r="AKD116" s="3"/>
      <c r="AKE116" s="3"/>
      <c r="AKF116" s="3"/>
      <c r="AKG116" s="3"/>
      <c r="AKH116" s="3"/>
      <c r="AKI116" s="3"/>
      <c r="AKJ116" s="3"/>
      <c r="AKK116" s="3"/>
      <c r="AKL116" s="3"/>
      <c r="AKM116" s="3"/>
      <c r="AKN116" s="3"/>
      <c r="AKO116" s="3"/>
      <c r="AKP116" s="3"/>
      <c r="AKQ116" s="3"/>
      <c r="AKR116" s="3"/>
      <c r="AKS116" s="3"/>
      <c r="AKT116" s="3"/>
      <c r="AKU116" s="3"/>
      <c r="AKV116" s="3"/>
      <c r="AKW116" s="3"/>
      <c r="AKX116" s="3"/>
      <c r="AKY116" s="3"/>
      <c r="AKZ116" s="3"/>
      <c r="ALA116" s="3"/>
      <c r="ALB116" s="3"/>
      <c r="ALC116" s="3"/>
      <c r="ALD116" s="3"/>
      <c r="ALE116" s="3"/>
      <c r="ALF116" s="3"/>
      <c r="ALG116" s="3"/>
      <c r="ALH116" s="3"/>
      <c r="ALI116" s="3"/>
      <c r="ALJ116" s="3"/>
      <c r="ALK116" s="3"/>
      <c r="ALL116" s="3"/>
      <c r="ALM116" s="3"/>
      <c r="ALN116" s="3"/>
      <c r="ALO116" s="3"/>
      <c r="ALP116" s="3"/>
      <c r="ALQ116" s="3"/>
      <c r="ALR116" s="3"/>
      <c r="ALS116" s="3"/>
      <c r="ALT116" s="3"/>
      <c r="ALU116" s="3"/>
      <c r="ALV116" s="3"/>
      <c r="ALW116" s="3"/>
      <c r="ALX116" s="3"/>
      <c r="ALY116" s="3"/>
      <c r="ALZ116" s="3"/>
      <c r="AMA116" s="3"/>
      <c r="AMB116" s="3"/>
      <c r="AMC116" s="3"/>
      <c r="AMD116" s="3"/>
      <c r="AME116" s="3"/>
      <c r="AMF116" s="3"/>
    </row>
    <row r="117" spans="1:1020" s="2" customFormat="1" ht="36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  <c r="MN117" s="3"/>
      <c r="MO117" s="3"/>
      <c r="MP117" s="3"/>
      <c r="MQ117" s="3"/>
      <c r="MR117" s="3"/>
      <c r="MS117" s="3"/>
      <c r="MT117" s="3"/>
      <c r="MU117" s="3"/>
      <c r="MV117" s="3"/>
      <c r="MW117" s="3"/>
      <c r="MX117" s="3"/>
      <c r="MY117" s="3"/>
      <c r="MZ117" s="3"/>
      <c r="NA117" s="3"/>
      <c r="NB117" s="3"/>
      <c r="NC117" s="3"/>
      <c r="ND117" s="3"/>
      <c r="NE117" s="3"/>
      <c r="NF117" s="3"/>
      <c r="NG117" s="3"/>
      <c r="NH117" s="3"/>
      <c r="NI117" s="3"/>
      <c r="NJ117" s="3"/>
      <c r="NK117" s="3"/>
      <c r="NL117" s="3"/>
      <c r="NM117" s="3"/>
      <c r="NN117" s="3"/>
      <c r="NO117" s="3"/>
      <c r="NP117" s="3"/>
      <c r="NQ117" s="3"/>
      <c r="NR117" s="3"/>
      <c r="NS117" s="3"/>
      <c r="NT117" s="3"/>
      <c r="NU117" s="3"/>
      <c r="NV117" s="3"/>
      <c r="NW117" s="3"/>
      <c r="NX117" s="3"/>
      <c r="NY117" s="3"/>
      <c r="NZ117" s="3"/>
      <c r="OA117" s="3"/>
      <c r="OB117" s="3"/>
      <c r="OC117" s="3"/>
      <c r="OD117" s="3"/>
      <c r="OE117" s="3"/>
      <c r="OF117" s="3"/>
      <c r="OG117" s="3"/>
      <c r="OH117" s="3"/>
      <c r="OI117" s="3"/>
      <c r="OJ117" s="3"/>
      <c r="OK117" s="3"/>
      <c r="OL117" s="3"/>
      <c r="OM117" s="3"/>
      <c r="ON117" s="3"/>
      <c r="OO117" s="3"/>
      <c r="OP117" s="3"/>
      <c r="OQ117" s="3"/>
      <c r="OR117" s="3"/>
      <c r="OS117" s="3"/>
      <c r="OT117" s="3"/>
      <c r="OU117" s="3"/>
      <c r="OV117" s="3"/>
      <c r="OW117" s="3"/>
      <c r="OX117" s="3"/>
      <c r="OY117" s="3"/>
      <c r="OZ117" s="3"/>
      <c r="PA117" s="3"/>
      <c r="PB117" s="3"/>
      <c r="PC117" s="3"/>
      <c r="PD117" s="3"/>
      <c r="PE117" s="3"/>
      <c r="PF117" s="3"/>
      <c r="PG117" s="3"/>
      <c r="PH117" s="3"/>
      <c r="PI117" s="3"/>
      <c r="PJ117" s="3"/>
      <c r="PK117" s="3"/>
      <c r="PL117" s="3"/>
      <c r="PM117" s="3"/>
      <c r="PN117" s="3"/>
      <c r="PO117" s="3"/>
      <c r="PP117" s="3"/>
      <c r="PQ117" s="3"/>
      <c r="PR117" s="3"/>
      <c r="PS117" s="3"/>
      <c r="PT117" s="3"/>
      <c r="PU117" s="3"/>
      <c r="PV117" s="3"/>
      <c r="PW117" s="3"/>
      <c r="PX117" s="3"/>
      <c r="PY117" s="3"/>
      <c r="PZ117" s="3"/>
      <c r="QA117" s="3"/>
      <c r="QB117" s="3"/>
      <c r="QC117" s="3"/>
      <c r="QD117" s="3"/>
      <c r="QE117" s="3"/>
      <c r="QF117" s="3"/>
      <c r="QG117" s="3"/>
      <c r="QH117" s="3"/>
      <c r="QI117" s="3"/>
      <c r="QJ117" s="3"/>
      <c r="QK117" s="3"/>
      <c r="QL117" s="3"/>
      <c r="QM117" s="3"/>
      <c r="QN117" s="3"/>
      <c r="QO117" s="3"/>
      <c r="QP117" s="3"/>
      <c r="QQ117" s="3"/>
      <c r="QR117" s="3"/>
      <c r="QS117" s="3"/>
      <c r="QT117" s="3"/>
      <c r="QU117" s="3"/>
      <c r="QV117" s="3"/>
      <c r="QW117" s="3"/>
      <c r="QX117" s="3"/>
      <c r="QY117" s="3"/>
      <c r="QZ117" s="3"/>
      <c r="RA117" s="3"/>
      <c r="RB117" s="3"/>
      <c r="RC117" s="3"/>
      <c r="RD117" s="3"/>
      <c r="RE117" s="3"/>
      <c r="RF117" s="3"/>
      <c r="RG117" s="3"/>
      <c r="RH117" s="3"/>
      <c r="RI117" s="3"/>
      <c r="RJ117" s="3"/>
      <c r="RK117" s="3"/>
      <c r="RL117" s="3"/>
      <c r="RM117" s="3"/>
      <c r="RN117" s="3"/>
      <c r="RO117" s="3"/>
      <c r="RP117" s="3"/>
      <c r="RQ117" s="3"/>
      <c r="RR117" s="3"/>
      <c r="RS117" s="3"/>
      <c r="RT117" s="3"/>
      <c r="RU117" s="3"/>
      <c r="RV117" s="3"/>
      <c r="RW117" s="3"/>
      <c r="RX117" s="3"/>
      <c r="RY117" s="3"/>
      <c r="RZ117" s="3"/>
      <c r="SA117" s="3"/>
      <c r="SB117" s="3"/>
      <c r="SC117" s="3"/>
      <c r="SD117" s="3"/>
      <c r="SE117" s="3"/>
      <c r="SF117" s="3"/>
      <c r="SG117" s="3"/>
      <c r="SH117" s="3"/>
      <c r="SI117" s="3"/>
      <c r="SJ117" s="3"/>
      <c r="SK117" s="3"/>
      <c r="SL117" s="3"/>
      <c r="SM117" s="3"/>
      <c r="SN117" s="3"/>
      <c r="SO117" s="3"/>
      <c r="SP117" s="3"/>
      <c r="SQ117" s="3"/>
      <c r="SR117" s="3"/>
      <c r="SS117" s="3"/>
      <c r="ST117" s="3"/>
      <c r="SU117" s="3"/>
      <c r="SV117" s="3"/>
      <c r="SW117" s="3"/>
      <c r="SX117" s="3"/>
      <c r="SY117" s="3"/>
      <c r="SZ117" s="3"/>
      <c r="TA117" s="3"/>
      <c r="TB117" s="3"/>
      <c r="TC117" s="3"/>
      <c r="TD117" s="3"/>
      <c r="TE117" s="3"/>
      <c r="TF117" s="3"/>
      <c r="TG117" s="3"/>
      <c r="TH117" s="3"/>
      <c r="TI117" s="3"/>
      <c r="TJ117" s="3"/>
      <c r="TK117" s="3"/>
      <c r="TL117" s="3"/>
      <c r="TM117" s="3"/>
      <c r="TN117" s="3"/>
      <c r="TO117" s="3"/>
      <c r="TP117" s="3"/>
      <c r="TQ117" s="3"/>
      <c r="TR117" s="3"/>
      <c r="TS117" s="3"/>
      <c r="TT117" s="3"/>
      <c r="TU117" s="3"/>
      <c r="TV117" s="3"/>
      <c r="TW117" s="3"/>
      <c r="TX117" s="3"/>
      <c r="TY117" s="3"/>
      <c r="TZ117" s="3"/>
      <c r="UA117" s="3"/>
      <c r="UB117" s="3"/>
      <c r="UC117" s="3"/>
      <c r="UD117" s="3"/>
      <c r="UE117" s="3"/>
      <c r="UF117" s="3"/>
      <c r="UG117" s="3"/>
      <c r="UH117" s="3"/>
      <c r="UI117" s="3"/>
      <c r="UJ117" s="3"/>
      <c r="UK117" s="3"/>
      <c r="UL117" s="3"/>
      <c r="UM117" s="3"/>
      <c r="UN117" s="3"/>
      <c r="UO117" s="3"/>
      <c r="UP117" s="3"/>
      <c r="UQ117" s="3"/>
      <c r="UR117" s="3"/>
      <c r="US117" s="3"/>
      <c r="UT117" s="3"/>
      <c r="UU117" s="3"/>
      <c r="UV117" s="3"/>
      <c r="UW117" s="3"/>
      <c r="UX117" s="3"/>
      <c r="UY117" s="3"/>
      <c r="UZ117" s="3"/>
      <c r="VA117" s="3"/>
      <c r="VB117" s="3"/>
      <c r="VC117" s="3"/>
      <c r="VD117" s="3"/>
      <c r="VE117" s="3"/>
      <c r="VF117" s="3"/>
      <c r="VG117" s="3"/>
      <c r="VH117" s="3"/>
      <c r="VI117" s="3"/>
      <c r="VJ117" s="3"/>
      <c r="VK117" s="3"/>
      <c r="VL117" s="3"/>
      <c r="VM117" s="3"/>
      <c r="VN117" s="3"/>
      <c r="VO117" s="3"/>
      <c r="VP117" s="3"/>
      <c r="VQ117" s="3"/>
      <c r="VR117" s="3"/>
      <c r="VS117" s="3"/>
      <c r="VT117" s="3"/>
      <c r="VU117" s="3"/>
      <c r="VV117" s="3"/>
      <c r="VW117" s="3"/>
      <c r="VX117" s="3"/>
      <c r="VY117" s="3"/>
      <c r="VZ117" s="3"/>
      <c r="WA117" s="3"/>
      <c r="WB117" s="3"/>
      <c r="WC117" s="3"/>
      <c r="WD117" s="3"/>
      <c r="WE117" s="3"/>
      <c r="WF117" s="3"/>
      <c r="WG117" s="3"/>
      <c r="WH117" s="3"/>
      <c r="WI117" s="3"/>
      <c r="WJ117" s="3"/>
      <c r="WK117" s="3"/>
      <c r="WL117" s="3"/>
      <c r="WM117" s="3"/>
      <c r="WN117" s="3"/>
      <c r="WO117" s="3"/>
      <c r="WP117" s="3"/>
      <c r="WQ117" s="3"/>
      <c r="WR117" s="3"/>
      <c r="WS117" s="3"/>
      <c r="WT117" s="3"/>
      <c r="WU117" s="3"/>
      <c r="WV117" s="3"/>
      <c r="WW117" s="3"/>
      <c r="WX117" s="3"/>
      <c r="WY117" s="3"/>
      <c r="WZ117" s="3"/>
      <c r="XA117" s="3"/>
      <c r="XB117" s="3"/>
      <c r="XC117" s="3"/>
      <c r="XD117" s="3"/>
      <c r="XE117" s="3"/>
      <c r="XF117" s="3"/>
      <c r="XG117" s="3"/>
      <c r="XH117" s="3"/>
      <c r="XI117" s="3"/>
      <c r="XJ117" s="3"/>
      <c r="XK117" s="3"/>
      <c r="XL117" s="3"/>
      <c r="XM117" s="3"/>
      <c r="XN117" s="3"/>
      <c r="XO117" s="3"/>
      <c r="XP117" s="3"/>
      <c r="XQ117" s="3"/>
      <c r="XR117" s="3"/>
      <c r="XS117" s="3"/>
      <c r="XT117" s="3"/>
      <c r="XU117" s="3"/>
      <c r="XV117" s="3"/>
      <c r="XW117" s="3"/>
      <c r="XX117" s="3"/>
      <c r="XY117" s="3"/>
      <c r="XZ117" s="3"/>
      <c r="YA117" s="3"/>
      <c r="YB117" s="3"/>
      <c r="YC117" s="3"/>
      <c r="YD117" s="3"/>
      <c r="YE117" s="3"/>
      <c r="YF117" s="3"/>
      <c r="YG117" s="3"/>
      <c r="YH117" s="3"/>
      <c r="YI117" s="3"/>
      <c r="YJ117" s="3"/>
      <c r="YK117" s="3"/>
      <c r="YL117" s="3"/>
      <c r="YM117" s="3"/>
      <c r="YN117" s="3"/>
      <c r="YO117" s="3"/>
      <c r="YP117" s="3"/>
      <c r="YQ117" s="3"/>
      <c r="YR117" s="3"/>
      <c r="YS117" s="3"/>
      <c r="YT117" s="3"/>
      <c r="YU117" s="3"/>
      <c r="YV117" s="3"/>
      <c r="YW117" s="3"/>
      <c r="YX117" s="3"/>
      <c r="YY117" s="3"/>
      <c r="YZ117" s="3"/>
      <c r="ZA117" s="3"/>
      <c r="ZB117" s="3"/>
      <c r="ZC117" s="3"/>
      <c r="ZD117" s="3"/>
      <c r="ZE117" s="3"/>
      <c r="ZF117" s="3"/>
      <c r="ZG117" s="3"/>
      <c r="ZH117" s="3"/>
      <c r="ZI117" s="3"/>
      <c r="ZJ117" s="3"/>
      <c r="ZK117" s="3"/>
      <c r="ZL117" s="3"/>
      <c r="ZM117" s="3"/>
      <c r="ZN117" s="3"/>
      <c r="ZO117" s="3"/>
      <c r="ZP117" s="3"/>
      <c r="ZQ117" s="3"/>
      <c r="ZR117" s="3"/>
      <c r="ZS117" s="3"/>
      <c r="ZT117" s="3"/>
      <c r="ZU117" s="3"/>
      <c r="ZV117" s="3"/>
      <c r="ZW117" s="3"/>
      <c r="ZX117" s="3"/>
      <c r="ZY117" s="3"/>
      <c r="ZZ117" s="3"/>
      <c r="AAA117" s="3"/>
      <c r="AAB117" s="3"/>
      <c r="AAC117" s="3"/>
      <c r="AAD117" s="3"/>
      <c r="AAE117" s="3"/>
      <c r="AAF117" s="3"/>
      <c r="AAG117" s="3"/>
      <c r="AAH117" s="3"/>
      <c r="AAI117" s="3"/>
      <c r="AAJ117" s="3"/>
      <c r="AAK117" s="3"/>
      <c r="AAL117" s="3"/>
      <c r="AAM117" s="3"/>
      <c r="AAN117" s="3"/>
      <c r="AAO117" s="3"/>
      <c r="AAP117" s="3"/>
      <c r="AAQ117" s="3"/>
      <c r="AAR117" s="3"/>
      <c r="AAS117" s="3"/>
      <c r="AAT117" s="3"/>
      <c r="AAU117" s="3"/>
      <c r="AAV117" s="3"/>
      <c r="AAW117" s="3"/>
      <c r="AAX117" s="3"/>
      <c r="AAY117" s="3"/>
      <c r="AAZ117" s="3"/>
      <c r="ABA117" s="3"/>
      <c r="ABB117" s="3"/>
      <c r="ABC117" s="3"/>
      <c r="ABD117" s="3"/>
      <c r="ABE117" s="3"/>
      <c r="ABF117" s="3"/>
      <c r="ABG117" s="3"/>
      <c r="ABH117" s="3"/>
      <c r="ABI117" s="3"/>
      <c r="ABJ117" s="3"/>
      <c r="ABK117" s="3"/>
      <c r="ABL117" s="3"/>
      <c r="ABM117" s="3"/>
      <c r="ABN117" s="3"/>
      <c r="ABO117" s="3"/>
      <c r="ABP117" s="3"/>
      <c r="ABQ117" s="3"/>
      <c r="ABR117" s="3"/>
      <c r="ABS117" s="3"/>
      <c r="ABT117" s="3"/>
      <c r="ABU117" s="3"/>
      <c r="ABV117" s="3"/>
      <c r="ABW117" s="3"/>
      <c r="ABX117" s="3"/>
      <c r="ABY117" s="3"/>
      <c r="ABZ117" s="3"/>
      <c r="ACA117" s="3"/>
      <c r="ACB117" s="3"/>
      <c r="ACC117" s="3"/>
      <c r="ACD117" s="3"/>
      <c r="ACE117" s="3"/>
      <c r="ACF117" s="3"/>
      <c r="ACG117" s="3"/>
      <c r="ACH117" s="3"/>
      <c r="ACI117" s="3"/>
      <c r="ACJ117" s="3"/>
      <c r="ACK117" s="3"/>
      <c r="ACL117" s="3"/>
      <c r="ACM117" s="3"/>
      <c r="ACN117" s="3"/>
      <c r="ACO117" s="3"/>
      <c r="ACP117" s="3"/>
      <c r="ACQ117" s="3"/>
      <c r="ACR117" s="3"/>
      <c r="ACS117" s="3"/>
      <c r="ACT117" s="3"/>
      <c r="ACU117" s="3"/>
      <c r="ACV117" s="3"/>
      <c r="ACW117" s="3"/>
      <c r="ACX117" s="3"/>
      <c r="ACY117" s="3"/>
      <c r="ACZ117" s="3"/>
      <c r="ADA117" s="3"/>
      <c r="ADB117" s="3"/>
      <c r="ADC117" s="3"/>
      <c r="ADD117" s="3"/>
      <c r="ADE117" s="3"/>
      <c r="ADF117" s="3"/>
      <c r="ADG117" s="3"/>
      <c r="ADH117" s="3"/>
      <c r="ADI117" s="3"/>
      <c r="ADJ117" s="3"/>
      <c r="ADK117" s="3"/>
      <c r="ADL117" s="3"/>
      <c r="ADM117" s="3"/>
      <c r="ADN117" s="3"/>
      <c r="ADO117" s="3"/>
      <c r="ADP117" s="3"/>
      <c r="ADQ117" s="3"/>
      <c r="ADR117" s="3"/>
      <c r="ADS117" s="3"/>
      <c r="ADT117" s="3"/>
      <c r="ADU117" s="3"/>
      <c r="ADV117" s="3"/>
      <c r="ADW117" s="3"/>
      <c r="ADX117" s="3"/>
      <c r="ADY117" s="3"/>
      <c r="ADZ117" s="3"/>
      <c r="AEA117" s="3"/>
      <c r="AEB117" s="3"/>
      <c r="AEC117" s="3"/>
      <c r="AED117" s="3"/>
      <c r="AEE117" s="3"/>
      <c r="AEF117" s="3"/>
      <c r="AEG117" s="3"/>
      <c r="AEH117" s="3"/>
      <c r="AEI117" s="3"/>
      <c r="AEJ117" s="3"/>
      <c r="AEK117" s="3"/>
      <c r="AEL117" s="3"/>
      <c r="AEM117" s="3"/>
      <c r="AEN117" s="3"/>
      <c r="AEO117" s="3"/>
      <c r="AEP117" s="3"/>
      <c r="AEQ117" s="3"/>
      <c r="AER117" s="3"/>
      <c r="AES117" s="3"/>
      <c r="AET117" s="3"/>
      <c r="AEU117" s="3"/>
      <c r="AEV117" s="3"/>
      <c r="AEW117" s="3"/>
      <c r="AEX117" s="3"/>
      <c r="AEY117" s="3"/>
      <c r="AEZ117" s="3"/>
      <c r="AFA117" s="3"/>
      <c r="AFB117" s="3"/>
      <c r="AFC117" s="3"/>
      <c r="AFD117" s="3"/>
      <c r="AFE117" s="3"/>
      <c r="AFF117" s="3"/>
      <c r="AFG117" s="3"/>
      <c r="AFH117" s="3"/>
      <c r="AFI117" s="3"/>
      <c r="AFJ117" s="3"/>
      <c r="AFK117" s="3"/>
      <c r="AFL117" s="3"/>
      <c r="AFM117" s="3"/>
      <c r="AFN117" s="3"/>
      <c r="AFO117" s="3"/>
      <c r="AFP117" s="3"/>
      <c r="AFQ117" s="3"/>
      <c r="AFR117" s="3"/>
      <c r="AFS117" s="3"/>
      <c r="AFT117" s="3"/>
      <c r="AFU117" s="3"/>
      <c r="AFV117" s="3"/>
      <c r="AFW117" s="3"/>
      <c r="AFX117" s="3"/>
      <c r="AFY117" s="3"/>
      <c r="AFZ117" s="3"/>
      <c r="AGA117" s="3"/>
      <c r="AGB117" s="3"/>
      <c r="AGC117" s="3"/>
      <c r="AGD117" s="3"/>
      <c r="AGE117" s="3"/>
      <c r="AGF117" s="3"/>
      <c r="AGG117" s="3"/>
      <c r="AGH117" s="3"/>
      <c r="AGI117" s="3"/>
      <c r="AGJ117" s="3"/>
      <c r="AGK117" s="3"/>
      <c r="AGL117" s="3"/>
      <c r="AGM117" s="3"/>
      <c r="AGN117" s="3"/>
      <c r="AGO117" s="3"/>
      <c r="AGP117" s="3"/>
      <c r="AGQ117" s="3"/>
      <c r="AGR117" s="3"/>
      <c r="AGS117" s="3"/>
      <c r="AGT117" s="3"/>
      <c r="AGU117" s="3"/>
      <c r="AGV117" s="3"/>
      <c r="AGW117" s="3"/>
      <c r="AGX117" s="3"/>
      <c r="AGY117" s="3"/>
      <c r="AGZ117" s="3"/>
      <c r="AHA117" s="3"/>
      <c r="AHB117" s="3"/>
      <c r="AHC117" s="3"/>
      <c r="AHD117" s="3"/>
      <c r="AHE117" s="3"/>
      <c r="AHF117" s="3"/>
      <c r="AHG117" s="3"/>
      <c r="AHH117" s="3"/>
      <c r="AHI117" s="3"/>
      <c r="AHJ117" s="3"/>
      <c r="AHK117" s="3"/>
      <c r="AHL117" s="3"/>
      <c r="AHM117" s="3"/>
      <c r="AHN117" s="3"/>
      <c r="AHO117" s="3"/>
      <c r="AHP117" s="3"/>
      <c r="AHQ117" s="3"/>
      <c r="AHR117" s="3"/>
      <c r="AHS117" s="3"/>
      <c r="AHT117" s="3"/>
      <c r="AHU117" s="3"/>
      <c r="AHV117" s="3"/>
      <c r="AHW117" s="3"/>
      <c r="AHX117" s="3"/>
      <c r="AHY117" s="3"/>
      <c r="AHZ117" s="3"/>
      <c r="AIA117" s="3"/>
      <c r="AIB117" s="3"/>
      <c r="AIC117" s="3"/>
      <c r="AID117" s="3"/>
      <c r="AIE117" s="3"/>
      <c r="AIF117" s="3"/>
      <c r="AIG117" s="3"/>
      <c r="AIH117" s="3"/>
      <c r="AII117" s="3"/>
      <c r="AIJ117" s="3"/>
      <c r="AIK117" s="3"/>
      <c r="AIL117" s="3"/>
      <c r="AIM117" s="3"/>
      <c r="AIN117" s="3"/>
      <c r="AIO117" s="3"/>
      <c r="AIP117" s="3"/>
      <c r="AIQ117" s="3"/>
      <c r="AIR117" s="3"/>
      <c r="AIS117" s="3"/>
      <c r="AIT117" s="3"/>
      <c r="AIU117" s="3"/>
      <c r="AIV117" s="3"/>
      <c r="AIW117" s="3"/>
      <c r="AIX117" s="3"/>
      <c r="AIY117" s="3"/>
      <c r="AIZ117" s="3"/>
      <c r="AJA117" s="3"/>
      <c r="AJB117" s="3"/>
      <c r="AJC117" s="3"/>
      <c r="AJD117" s="3"/>
      <c r="AJE117" s="3"/>
      <c r="AJF117" s="3"/>
      <c r="AJG117" s="3"/>
      <c r="AJH117" s="3"/>
      <c r="AJI117" s="3"/>
      <c r="AJJ117" s="3"/>
      <c r="AJK117" s="3"/>
      <c r="AJL117" s="3"/>
      <c r="AJM117" s="3"/>
      <c r="AJN117" s="3"/>
      <c r="AJO117" s="3"/>
      <c r="AJP117" s="3"/>
      <c r="AJQ117" s="3"/>
      <c r="AJR117" s="3"/>
      <c r="AJS117" s="3"/>
      <c r="AJT117" s="3"/>
      <c r="AJU117" s="3"/>
      <c r="AJV117" s="3"/>
      <c r="AJW117" s="3"/>
      <c r="AJX117" s="3"/>
      <c r="AJY117" s="3"/>
      <c r="AJZ117" s="3"/>
      <c r="AKA117" s="3"/>
      <c r="AKB117" s="3"/>
      <c r="AKC117" s="3"/>
      <c r="AKD117" s="3"/>
      <c r="AKE117" s="3"/>
      <c r="AKF117" s="3"/>
      <c r="AKG117" s="3"/>
      <c r="AKH117" s="3"/>
      <c r="AKI117" s="3"/>
      <c r="AKJ117" s="3"/>
      <c r="AKK117" s="3"/>
      <c r="AKL117" s="3"/>
      <c r="AKM117" s="3"/>
      <c r="AKN117" s="3"/>
      <c r="AKO117" s="3"/>
      <c r="AKP117" s="3"/>
      <c r="AKQ117" s="3"/>
      <c r="AKR117" s="3"/>
      <c r="AKS117" s="3"/>
      <c r="AKT117" s="3"/>
      <c r="AKU117" s="3"/>
      <c r="AKV117" s="3"/>
      <c r="AKW117" s="3"/>
      <c r="AKX117" s="3"/>
      <c r="AKY117" s="3"/>
      <c r="AKZ117" s="3"/>
      <c r="ALA117" s="3"/>
      <c r="ALB117" s="3"/>
      <c r="ALC117" s="3"/>
      <c r="ALD117" s="3"/>
      <c r="ALE117" s="3"/>
      <c r="ALF117" s="3"/>
      <c r="ALG117" s="3"/>
      <c r="ALH117" s="3"/>
      <c r="ALI117" s="3"/>
      <c r="ALJ117" s="3"/>
      <c r="ALK117" s="3"/>
      <c r="ALL117" s="3"/>
      <c r="ALM117" s="3"/>
      <c r="ALN117" s="3"/>
      <c r="ALO117" s="3"/>
      <c r="ALP117" s="3"/>
      <c r="ALQ117" s="3"/>
      <c r="ALR117" s="3"/>
      <c r="ALS117" s="3"/>
      <c r="ALT117" s="3"/>
      <c r="ALU117" s="3"/>
      <c r="ALV117" s="3"/>
      <c r="ALW117" s="3"/>
      <c r="ALX117" s="3"/>
      <c r="ALY117" s="3"/>
      <c r="ALZ117" s="3"/>
      <c r="AMA117" s="3"/>
      <c r="AMB117" s="3"/>
      <c r="AMC117" s="3"/>
      <c r="AMD117" s="3"/>
      <c r="AME117" s="3"/>
      <c r="AMF117" s="3"/>
    </row>
    <row r="118" spans="1:1020" s="2" customForma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  <c r="AJS118" s="3"/>
      <c r="AJT118" s="3"/>
      <c r="AJU118" s="3"/>
      <c r="AJV118" s="3"/>
      <c r="AJW118" s="3"/>
      <c r="AJX118" s="3"/>
      <c r="AJY118" s="3"/>
      <c r="AJZ118" s="3"/>
      <c r="AKA118" s="3"/>
      <c r="AKB118" s="3"/>
      <c r="AKC118" s="3"/>
      <c r="AKD118" s="3"/>
      <c r="AKE118" s="3"/>
      <c r="AKF118" s="3"/>
      <c r="AKG118" s="3"/>
      <c r="AKH118" s="3"/>
      <c r="AKI118" s="3"/>
      <c r="AKJ118" s="3"/>
      <c r="AKK118" s="3"/>
      <c r="AKL118" s="3"/>
      <c r="AKM118" s="3"/>
      <c r="AKN118" s="3"/>
      <c r="AKO118" s="3"/>
      <c r="AKP118" s="3"/>
      <c r="AKQ118" s="3"/>
      <c r="AKR118" s="3"/>
      <c r="AKS118" s="3"/>
      <c r="AKT118" s="3"/>
      <c r="AKU118" s="3"/>
      <c r="AKV118" s="3"/>
      <c r="AKW118" s="3"/>
      <c r="AKX118" s="3"/>
      <c r="AKY118" s="3"/>
      <c r="AKZ118" s="3"/>
      <c r="ALA118" s="3"/>
      <c r="ALB118" s="3"/>
      <c r="ALC118" s="3"/>
      <c r="ALD118" s="3"/>
      <c r="ALE118" s="3"/>
      <c r="ALF118" s="3"/>
      <c r="ALG118" s="3"/>
      <c r="ALH118" s="3"/>
      <c r="ALI118" s="3"/>
      <c r="ALJ118" s="3"/>
      <c r="ALK118" s="3"/>
      <c r="ALL118" s="3"/>
      <c r="ALM118" s="3"/>
      <c r="ALN118" s="3"/>
      <c r="ALO118" s="3"/>
      <c r="ALP118" s="3"/>
      <c r="ALQ118" s="3"/>
      <c r="ALR118" s="3"/>
      <c r="ALS118" s="3"/>
      <c r="ALT118" s="3"/>
      <c r="ALU118" s="3"/>
      <c r="ALV118" s="3"/>
      <c r="ALW118" s="3"/>
      <c r="ALX118" s="3"/>
      <c r="ALY118" s="3"/>
      <c r="ALZ118" s="3"/>
      <c r="AMA118" s="3"/>
      <c r="AMB118" s="3"/>
      <c r="AMC118" s="3"/>
      <c r="AMD118" s="3"/>
      <c r="AME118" s="3"/>
      <c r="AMF118" s="3"/>
    </row>
    <row r="119" spans="1:1020" s="2" customForma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  <c r="AJV119" s="3"/>
      <c r="AJW119" s="3"/>
      <c r="AJX119" s="3"/>
      <c r="AJY119" s="3"/>
      <c r="AJZ119" s="3"/>
      <c r="AKA119" s="3"/>
      <c r="AKB119" s="3"/>
      <c r="AKC119" s="3"/>
      <c r="AKD119" s="3"/>
      <c r="AKE119" s="3"/>
      <c r="AKF119" s="3"/>
      <c r="AKG119" s="3"/>
      <c r="AKH119" s="3"/>
      <c r="AKI119" s="3"/>
      <c r="AKJ119" s="3"/>
      <c r="AKK119" s="3"/>
      <c r="AKL119" s="3"/>
      <c r="AKM119" s="3"/>
      <c r="AKN119" s="3"/>
      <c r="AKO119" s="3"/>
      <c r="AKP119" s="3"/>
      <c r="AKQ119" s="3"/>
      <c r="AKR119" s="3"/>
      <c r="AKS119" s="3"/>
      <c r="AKT119" s="3"/>
      <c r="AKU119" s="3"/>
      <c r="AKV119" s="3"/>
      <c r="AKW119" s="3"/>
      <c r="AKX119" s="3"/>
      <c r="AKY119" s="3"/>
      <c r="AKZ119" s="3"/>
      <c r="ALA119" s="3"/>
      <c r="ALB119" s="3"/>
      <c r="ALC119" s="3"/>
      <c r="ALD119" s="3"/>
      <c r="ALE119" s="3"/>
      <c r="ALF119" s="3"/>
      <c r="ALG119" s="3"/>
      <c r="ALH119" s="3"/>
      <c r="ALI119" s="3"/>
      <c r="ALJ119" s="3"/>
      <c r="ALK119" s="3"/>
      <c r="ALL119" s="3"/>
      <c r="ALM119" s="3"/>
      <c r="ALN119" s="3"/>
      <c r="ALO119" s="3"/>
      <c r="ALP119" s="3"/>
      <c r="ALQ119" s="3"/>
      <c r="ALR119" s="3"/>
      <c r="ALS119" s="3"/>
      <c r="ALT119" s="3"/>
      <c r="ALU119" s="3"/>
      <c r="ALV119" s="3"/>
      <c r="ALW119" s="3"/>
      <c r="ALX119" s="3"/>
      <c r="ALY119" s="3"/>
      <c r="ALZ119" s="3"/>
      <c r="AMA119" s="3"/>
      <c r="AMB119" s="3"/>
      <c r="AMC119" s="3"/>
      <c r="AMD119" s="3"/>
      <c r="AME119" s="3"/>
      <c r="AMF119" s="3"/>
    </row>
    <row r="1048503" spans="253:1020" s="2" customFormat="1" ht="12.75" customHeight="1" x14ac:dyDescent="0.2">
      <c r="IS1048503" s="3"/>
      <c r="IT1048503" s="3"/>
      <c r="IU1048503" s="3"/>
      <c r="IV1048503" s="3"/>
      <c r="IW1048503" s="3"/>
      <c r="IX1048503" s="3"/>
      <c r="IY1048503" s="3"/>
      <c r="IZ1048503" s="3"/>
      <c r="JA1048503" s="3"/>
      <c r="JB1048503" s="3"/>
      <c r="JC1048503" s="3"/>
      <c r="JD1048503" s="3"/>
      <c r="JE1048503" s="3"/>
      <c r="JF1048503" s="3"/>
      <c r="JG1048503" s="3"/>
      <c r="JH1048503" s="3"/>
      <c r="JI1048503" s="3"/>
      <c r="JJ1048503" s="3"/>
      <c r="JK1048503" s="3"/>
      <c r="JL1048503" s="3"/>
      <c r="JM1048503" s="3"/>
      <c r="JN1048503" s="3"/>
      <c r="JO1048503" s="3"/>
      <c r="JP1048503" s="3"/>
      <c r="JQ1048503" s="3"/>
      <c r="JR1048503" s="3"/>
      <c r="JS1048503" s="3"/>
      <c r="JT1048503" s="3"/>
      <c r="JU1048503" s="3"/>
      <c r="JV1048503" s="3"/>
      <c r="JW1048503" s="3"/>
      <c r="JX1048503" s="3"/>
      <c r="JY1048503" s="3"/>
      <c r="JZ1048503" s="3"/>
      <c r="KA1048503" s="3"/>
      <c r="KB1048503" s="3"/>
      <c r="KC1048503" s="3"/>
      <c r="KD1048503" s="3"/>
      <c r="KE1048503" s="3"/>
      <c r="KF1048503" s="3"/>
      <c r="KG1048503" s="3"/>
      <c r="KH1048503" s="3"/>
      <c r="KI1048503" s="3"/>
      <c r="KJ1048503" s="3"/>
      <c r="KK1048503" s="3"/>
      <c r="KL1048503" s="3"/>
      <c r="KM1048503" s="3"/>
      <c r="KN1048503" s="3"/>
      <c r="KO1048503" s="3"/>
      <c r="KP1048503" s="3"/>
      <c r="KQ1048503" s="3"/>
      <c r="KR1048503" s="3"/>
      <c r="KS1048503" s="3"/>
      <c r="KT1048503" s="3"/>
      <c r="KU1048503" s="3"/>
      <c r="KV1048503" s="3"/>
      <c r="KW1048503" s="3"/>
      <c r="KX1048503" s="3"/>
      <c r="KY1048503" s="3"/>
      <c r="KZ1048503" s="3"/>
      <c r="LA1048503" s="3"/>
      <c r="LB1048503" s="3"/>
      <c r="LC1048503" s="3"/>
      <c r="LD1048503" s="3"/>
      <c r="LE1048503" s="3"/>
      <c r="LF1048503" s="3"/>
      <c r="LG1048503" s="3"/>
      <c r="LH1048503" s="3"/>
      <c r="LI1048503" s="3"/>
      <c r="LJ1048503" s="3"/>
      <c r="LK1048503" s="3"/>
      <c r="LL1048503" s="3"/>
      <c r="LM1048503" s="3"/>
      <c r="LN1048503" s="3"/>
      <c r="LO1048503" s="3"/>
      <c r="LP1048503" s="3"/>
      <c r="LQ1048503" s="3"/>
      <c r="LR1048503" s="3"/>
      <c r="LS1048503" s="3"/>
      <c r="LT1048503" s="3"/>
      <c r="LU1048503" s="3"/>
      <c r="LV1048503" s="3"/>
      <c r="LW1048503" s="3"/>
      <c r="LX1048503" s="3"/>
      <c r="LY1048503" s="3"/>
      <c r="LZ1048503" s="3"/>
      <c r="MA1048503" s="3"/>
      <c r="MB1048503" s="3"/>
      <c r="MC1048503" s="3"/>
      <c r="MD1048503" s="3"/>
      <c r="ME1048503" s="3"/>
      <c r="MF1048503" s="3"/>
      <c r="MG1048503" s="3"/>
      <c r="MH1048503" s="3"/>
      <c r="MI1048503" s="3"/>
      <c r="MJ1048503" s="3"/>
      <c r="MK1048503" s="3"/>
      <c r="ML1048503" s="3"/>
      <c r="MM1048503" s="3"/>
      <c r="MN1048503" s="3"/>
      <c r="MO1048503" s="3"/>
      <c r="MP1048503" s="3"/>
      <c r="MQ1048503" s="3"/>
      <c r="MR1048503" s="3"/>
      <c r="MS1048503" s="3"/>
      <c r="MT1048503" s="3"/>
      <c r="MU1048503" s="3"/>
      <c r="MV1048503" s="3"/>
      <c r="MW1048503" s="3"/>
      <c r="MX1048503" s="3"/>
      <c r="MY1048503" s="3"/>
      <c r="MZ1048503" s="3"/>
      <c r="NA1048503" s="3"/>
      <c r="NB1048503" s="3"/>
      <c r="NC1048503" s="3"/>
      <c r="ND1048503" s="3"/>
      <c r="NE1048503" s="3"/>
      <c r="NF1048503" s="3"/>
      <c r="NG1048503" s="3"/>
      <c r="NH1048503" s="3"/>
      <c r="NI1048503" s="3"/>
      <c r="NJ1048503" s="3"/>
      <c r="NK1048503" s="3"/>
      <c r="NL1048503" s="3"/>
      <c r="NM1048503" s="3"/>
      <c r="NN1048503" s="3"/>
      <c r="NO1048503" s="3"/>
      <c r="NP1048503" s="3"/>
      <c r="NQ1048503" s="3"/>
      <c r="NR1048503" s="3"/>
      <c r="NS1048503" s="3"/>
      <c r="NT1048503" s="3"/>
      <c r="NU1048503" s="3"/>
      <c r="NV1048503" s="3"/>
      <c r="NW1048503" s="3"/>
      <c r="NX1048503" s="3"/>
      <c r="NY1048503" s="3"/>
      <c r="NZ1048503" s="3"/>
      <c r="OA1048503" s="3"/>
      <c r="OB1048503" s="3"/>
      <c r="OC1048503" s="3"/>
      <c r="OD1048503" s="3"/>
      <c r="OE1048503" s="3"/>
      <c r="OF1048503" s="3"/>
      <c r="OG1048503" s="3"/>
      <c r="OH1048503" s="3"/>
      <c r="OI1048503" s="3"/>
      <c r="OJ1048503" s="3"/>
      <c r="OK1048503" s="3"/>
      <c r="OL1048503" s="3"/>
      <c r="OM1048503" s="3"/>
      <c r="ON1048503" s="3"/>
      <c r="OO1048503" s="3"/>
      <c r="OP1048503" s="3"/>
      <c r="OQ1048503" s="3"/>
      <c r="OR1048503" s="3"/>
      <c r="OS1048503" s="3"/>
      <c r="OT1048503" s="3"/>
      <c r="OU1048503" s="3"/>
      <c r="OV1048503" s="3"/>
      <c r="OW1048503" s="3"/>
      <c r="OX1048503" s="3"/>
      <c r="OY1048503" s="3"/>
      <c r="OZ1048503" s="3"/>
      <c r="PA1048503" s="3"/>
      <c r="PB1048503" s="3"/>
      <c r="PC1048503" s="3"/>
      <c r="PD1048503" s="3"/>
      <c r="PE1048503" s="3"/>
      <c r="PF1048503" s="3"/>
      <c r="PG1048503" s="3"/>
      <c r="PH1048503" s="3"/>
      <c r="PI1048503" s="3"/>
      <c r="PJ1048503" s="3"/>
      <c r="PK1048503" s="3"/>
      <c r="PL1048503" s="3"/>
      <c r="PM1048503" s="3"/>
      <c r="PN1048503" s="3"/>
      <c r="PO1048503" s="3"/>
      <c r="PP1048503" s="3"/>
      <c r="PQ1048503" s="3"/>
      <c r="PR1048503" s="3"/>
      <c r="PS1048503" s="3"/>
      <c r="PT1048503" s="3"/>
      <c r="PU1048503" s="3"/>
      <c r="PV1048503" s="3"/>
      <c r="PW1048503" s="3"/>
      <c r="PX1048503" s="3"/>
      <c r="PY1048503" s="3"/>
      <c r="PZ1048503" s="3"/>
      <c r="QA1048503" s="3"/>
      <c r="QB1048503" s="3"/>
      <c r="QC1048503" s="3"/>
      <c r="QD1048503" s="3"/>
      <c r="QE1048503" s="3"/>
      <c r="QF1048503" s="3"/>
      <c r="QG1048503" s="3"/>
      <c r="QH1048503" s="3"/>
      <c r="QI1048503" s="3"/>
      <c r="QJ1048503" s="3"/>
      <c r="QK1048503" s="3"/>
      <c r="QL1048503" s="3"/>
      <c r="QM1048503" s="3"/>
      <c r="QN1048503" s="3"/>
      <c r="QO1048503" s="3"/>
      <c r="QP1048503" s="3"/>
      <c r="QQ1048503" s="3"/>
      <c r="QR1048503" s="3"/>
      <c r="QS1048503" s="3"/>
      <c r="QT1048503" s="3"/>
      <c r="QU1048503" s="3"/>
      <c r="QV1048503" s="3"/>
      <c r="QW1048503" s="3"/>
      <c r="QX1048503" s="3"/>
      <c r="QY1048503" s="3"/>
      <c r="QZ1048503" s="3"/>
      <c r="RA1048503" s="3"/>
      <c r="RB1048503" s="3"/>
      <c r="RC1048503" s="3"/>
      <c r="RD1048503" s="3"/>
      <c r="RE1048503" s="3"/>
      <c r="RF1048503" s="3"/>
      <c r="RG1048503" s="3"/>
      <c r="RH1048503" s="3"/>
      <c r="RI1048503" s="3"/>
      <c r="RJ1048503" s="3"/>
      <c r="RK1048503" s="3"/>
      <c r="RL1048503" s="3"/>
      <c r="RM1048503" s="3"/>
      <c r="RN1048503" s="3"/>
      <c r="RO1048503" s="3"/>
      <c r="RP1048503" s="3"/>
      <c r="RQ1048503" s="3"/>
      <c r="RR1048503" s="3"/>
      <c r="RS1048503" s="3"/>
      <c r="RT1048503" s="3"/>
      <c r="RU1048503" s="3"/>
      <c r="RV1048503" s="3"/>
      <c r="RW1048503" s="3"/>
      <c r="RX1048503" s="3"/>
      <c r="RY1048503" s="3"/>
      <c r="RZ1048503" s="3"/>
      <c r="SA1048503" s="3"/>
      <c r="SB1048503" s="3"/>
      <c r="SC1048503" s="3"/>
      <c r="SD1048503" s="3"/>
      <c r="SE1048503" s="3"/>
      <c r="SF1048503" s="3"/>
      <c r="SG1048503" s="3"/>
      <c r="SH1048503" s="3"/>
      <c r="SI1048503" s="3"/>
      <c r="SJ1048503" s="3"/>
      <c r="SK1048503" s="3"/>
      <c r="SL1048503" s="3"/>
      <c r="SM1048503" s="3"/>
      <c r="SN1048503" s="3"/>
      <c r="SO1048503" s="3"/>
      <c r="SP1048503" s="3"/>
      <c r="SQ1048503" s="3"/>
      <c r="SR1048503" s="3"/>
      <c r="SS1048503" s="3"/>
      <c r="ST1048503" s="3"/>
      <c r="SU1048503" s="3"/>
      <c r="SV1048503" s="3"/>
      <c r="SW1048503" s="3"/>
      <c r="SX1048503" s="3"/>
      <c r="SY1048503" s="3"/>
      <c r="SZ1048503" s="3"/>
      <c r="TA1048503" s="3"/>
      <c r="TB1048503" s="3"/>
      <c r="TC1048503" s="3"/>
      <c r="TD1048503" s="3"/>
      <c r="TE1048503" s="3"/>
      <c r="TF1048503" s="3"/>
      <c r="TG1048503" s="3"/>
      <c r="TH1048503" s="3"/>
      <c r="TI1048503" s="3"/>
      <c r="TJ1048503" s="3"/>
      <c r="TK1048503" s="3"/>
      <c r="TL1048503" s="3"/>
      <c r="TM1048503" s="3"/>
      <c r="TN1048503" s="3"/>
      <c r="TO1048503" s="3"/>
      <c r="TP1048503" s="3"/>
      <c r="TQ1048503" s="3"/>
      <c r="TR1048503" s="3"/>
      <c r="TS1048503" s="3"/>
      <c r="TT1048503" s="3"/>
      <c r="TU1048503" s="3"/>
      <c r="TV1048503" s="3"/>
      <c r="TW1048503" s="3"/>
      <c r="TX1048503" s="3"/>
      <c r="TY1048503" s="3"/>
      <c r="TZ1048503" s="3"/>
      <c r="UA1048503" s="3"/>
      <c r="UB1048503" s="3"/>
      <c r="UC1048503" s="3"/>
      <c r="UD1048503" s="3"/>
      <c r="UE1048503" s="3"/>
      <c r="UF1048503" s="3"/>
      <c r="UG1048503" s="3"/>
      <c r="UH1048503" s="3"/>
      <c r="UI1048503" s="3"/>
      <c r="UJ1048503" s="3"/>
      <c r="UK1048503" s="3"/>
      <c r="UL1048503" s="3"/>
      <c r="UM1048503" s="3"/>
      <c r="UN1048503" s="3"/>
      <c r="UO1048503" s="3"/>
      <c r="UP1048503" s="3"/>
      <c r="UQ1048503" s="3"/>
      <c r="UR1048503" s="3"/>
      <c r="US1048503" s="3"/>
      <c r="UT1048503" s="3"/>
      <c r="UU1048503" s="3"/>
      <c r="UV1048503" s="3"/>
      <c r="UW1048503" s="3"/>
      <c r="UX1048503" s="3"/>
      <c r="UY1048503" s="3"/>
      <c r="UZ1048503" s="3"/>
      <c r="VA1048503" s="3"/>
      <c r="VB1048503" s="3"/>
      <c r="VC1048503" s="3"/>
      <c r="VD1048503" s="3"/>
      <c r="VE1048503" s="3"/>
      <c r="VF1048503" s="3"/>
      <c r="VG1048503" s="3"/>
      <c r="VH1048503" s="3"/>
      <c r="VI1048503" s="3"/>
      <c r="VJ1048503" s="3"/>
      <c r="VK1048503" s="3"/>
      <c r="VL1048503" s="3"/>
      <c r="VM1048503" s="3"/>
      <c r="VN1048503" s="3"/>
      <c r="VO1048503" s="3"/>
      <c r="VP1048503" s="3"/>
      <c r="VQ1048503" s="3"/>
      <c r="VR1048503" s="3"/>
      <c r="VS1048503" s="3"/>
      <c r="VT1048503" s="3"/>
      <c r="VU1048503" s="3"/>
      <c r="VV1048503" s="3"/>
      <c r="VW1048503" s="3"/>
      <c r="VX1048503" s="3"/>
      <c r="VY1048503" s="3"/>
      <c r="VZ1048503" s="3"/>
      <c r="WA1048503" s="3"/>
      <c r="WB1048503" s="3"/>
      <c r="WC1048503" s="3"/>
      <c r="WD1048503" s="3"/>
      <c r="WE1048503" s="3"/>
      <c r="WF1048503" s="3"/>
      <c r="WG1048503" s="3"/>
      <c r="WH1048503" s="3"/>
      <c r="WI1048503" s="3"/>
      <c r="WJ1048503" s="3"/>
      <c r="WK1048503" s="3"/>
      <c r="WL1048503" s="3"/>
      <c r="WM1048503" s="3"/>
      <c r="WN1048503" s="3"/>
      <c r="WO1048503" s="3"/>
      <c r="WP1048503" s="3"/>
      <c r="WQ1048503" s="3"/>
      <c r="WR1048503" s="3"/>
      <c r="WS1048503" s="3"/>
      <c r="WT1048503" s="3"/>
      <c r="WU1048503" s="3"/>
      <c r="WV1048503" s="3"/>
      <c r="WW1048503" s="3"/>
      <c r="WX1048503" s="3"/>
      <c r="WY1048503" s="3"/>
      <c r="WZ1048503" s="3"/>
      <c r="XA1048503" s="3"/>
      <c r="XB1048503" s="3"/>
      <c r="XC1048503" s="3"/>
      <c r="XD1048503" s="3"/>
      <c r="XE1048503" s="3"/>
      <c r="XF1048503" s="3"/>
      <c r="XG1048503" s="3"/>
      <c r="XH1048503" s="3"/>
      <c r="XI1048503" s="3"/>
      <c r="XJ1048503" s="3"/>
      <c r="XK1048503" s="3"/>
      <c r="XL1048503" s="3"/>
      <c r="XM1048503" s="3"/>
      <c r="XN1048503" s="3"/>
      <c r="XO1048503" s="3"/>
      <c r="XP1048503" s="3"/>
      <c r="XQ1048503" s="3"/>
      <c r="XR1048503" s="3"/>
      <c r="XS1048503" s="3"/>
      <c r="XT1048503" s="3"/>
      <c r="XU1048503" s="3"/>
      <c r="XV1048503" s="3"/>
      <c r="XW1048503" s="3"/>
      <c r="XX1048503" s="3"/>
      <c r="XY1048503" s="3"/>
      <c r="XZ1048503" s="3"/>
      <c r="YA1048503" s="3"/>
      <c r="YB1048503" s="3"/>
      <c r="YC1048503" s="3"/>
      <c r="YD1048503" s="3"/>
      <c r="YE1048503" s="3"/>
      <c r="YF1048503" s="3"/>
      <c r="YG1048503" s="3"/>
      <c r="YH1048503" s="3"/>
      <c r="YI1048503" s="3"/>
      <c r="YJ1048503" s="3"/>
      <c r="YK1048503" s="3"/>
      <c r="YL1048503" s="3"/>
      <c r="YM1048503" s="3"/>
      <c r="YN1048503" s="3"/>
      <c r="YO1048503" s="3"/>
      <c r="YP1048503" s="3"/>
      <c r="YQ1048503" s="3"/>
      <c r="YR1048503" s="3"/>
      <c r="YS1048503" s="3"/>
      <c r="YT1048503" s="3"/>
      <c r="YU1048503" s="3"/>
      <c r="YV1048503" s="3"/>
      <c r="YW1048503" s="3"/>
      <c r="YX1048503" s="3"/>
      <c r="YY1048503" s="3"/>
      <c r="YZ1048503" s="3"/>
      <c r="ZA1048503" s="3"/>
      <c r="ZB1048503" s="3"/>
      <c r="ZC1048503" s="3"/>
      <c r="ZD1048503" s="3"/>
      <c r="ZE1048503" s="3"/>
      <c r="ZF1048503" s="3"/>
      <c r="ZG1048503" s="3"/>
      <c r="ZH1048503" s="3"/>
      <c r="ZI1048503" s="3"/>
      <c r="ZJ1048503" s="3"/>
      <c r="ZK1048503" s="3"/>
      <c r="ZL1048503" s="3"/>
      <c r="ZM1048503" s="3"/>
      <c r="ZN1048503" s="3"/>
      <c r="ZO1048503" s="3"/>
      <c r="ZP1048503" s="3"/>
      <c r="ZQ1048503" s="3"/>
      <c r="ZR1048503" s="3"/>
      <c r="ZS1048503" s="3"/>
      <c r="ZT1048503" s="3"/>
      <c r="ZU1048503" s="3"/>
      <c r="ZV1048503" s="3"/>
      <c r="ZW1048503" s="3"/>
      <c r="ZX1048503" s="3"/>
      <c r="ZY1048503" s="3"/>
      <c r="ZZ1048503" s="3"/>
      <c r="AAA1048503" s="3"/>
      <c r="AAB1048503" s="3"/>
      <c r="AAC1048503" s="3"/>
      <c r="AAD1048503" s="3"/>
      <c r="AAE1048503" s="3"/>
      <c r="AAF1048503" s="3"/>
      <c r="AAG1048503" s="3"/>
      <c r="AAH1048503" s="3"/>
      <c r="AAI1048503" s="3"/>
      <c r="AAJ1048503" s="3"/>
      <c r="AAK1048503" s="3"/>
      <c r="AAL1048503" s="3"/>
      <c r="AAM1048503" s="3"/>
      <c r="AAN1048503" s="3"/>
      <c r="AAO1048503" s="3"/>
      <c r="AAP1048503" s="3"/>
      <c r="AAQ1048503" s="3"/>
      <c r="AAR1048503" s="3"/>
      <c r="AAS1048503" s="3"/>
      <c r="AAT1048503" s="3"/>
      <c r="AAU1048503" s="3"/>
      <c r="AAV1048503" s="3"/>
      <c r="AAW1048503" s="3"/>
      <c r="AAX1048503" s="3"/>
      <c r="AAY1048503" s="3"/>
      <c r="AAZ1048503" s="3"/>
      <c r="ABA1048503" s="3"/>
      <c r="ABB1048503" s="3"/>
      <c r="ABC1048503" s="3"/>
      <c r="ABD1048503" s="3"/>
      <c r="ABE1048503" s="3"/>
      <c r="ABF1048503" s="3"/>
      <c r="ABG1048503" s="3"/>
      <c r="ABH1048503" s="3"/>
      <c r="ABI1048503" s="3"/>
      <c r="ABJ1048503" s="3"/>
      <c r="ABK1048503" s="3"/>
      <c r="ABL1048503" s="3"/>
      <c r="ABM1048503" s="3"/>
      <c r="ABN1048503" s="3"/>
      <c r="ABO1048503" s="3"/>
      <c r="ABP1048503" s="3"/>
      <c r="ABQ1048503" s="3"/>
      <c r="ABR1048503" s="3"/>
      <c r="ABS1048503" s="3"/>
      <c r="ABT1048503" s="3"/>
      <c r="ABU1048503" s="3"/>
      <c r="ABV1048503" s="3"/>
      <c r="ABW1048503" s="3"/>
      <c r="ABX1048503" s="3"/>
      <c r="ABY1048503" s="3"/>
      <c r="ABZ1048503" s="3"/>
      <c r="ACA1048503" s="3"/>
      <c r="ACB1048503" s="3"/>
      <c r="ACC1048503" s="3"/>
      <c r="ACD1048503" s="3"/>
      <c r="ACE1048503" s="3"/>
      <c r="ACF1048503" s="3"/>
      <c r="ACG1048503" s="3"/>
      <c r="ACH1048503" s="3"/>
      <c r="ACI1048503" s="3"/>
      <c r="ACJ1048503" s="3"/>
      <c r="ACK1048503" s="3"/>
      <c r="ACL1048503" s="3"/>
      <c r="ACM1048503" s="3"/>
      <c r="ACN1048503" s="3"/>
      <c r="ACO1048503" s="3"/>
      <c r="ACP1048503" s="3"/>
      <c r="ACQ1048503" s="3"/>
      <c r="ACR1048503" s="3"/>
      <c r="ACS1048503" s="3"/>
      <c r="ACT1048503" s="3"/>
      <c r="ACU1048503" s="3"/>
      <c r="ACV1048503" s="3"/>
      <c r="ACW1048503" s="3"/>
      <c r="ACX1048503" s="3"/>
      <c r="ACY1048503" s="3"/>
      <c r="ACZ1048503" s="3"/>
      <c r="ADA1048503" s="3"/>
      <c r="ADB1048503" s="3"/>
      <c r="ADC1048503" s="3"/>
      <c r="ADD1048503" s="3"/>
      <c r="ADE1048503" s="3"/>
      <c r="ADF1048503" s="3"/>
      <c r="ADG1048503" s="3"/>
      <c r="ADH1048503" s="3"/>
      <c r="ADI1048503" s="3"/>
      <c r="ADJ1048503" s="3"/>
      <c r="ADK1048503" s="3"/>
      <c r="ADL1048503" s="3"/>
      <c r="ADM1048503" s="3"/>
      <c r="ADN1048503" s="3"/>
      <c r="ADO1048503" s="3"/>
      <c r="ADP1048503" s="3"/>
      <c r="ADQ1048503" s="3"/>
      <c r="ADR1048503" s="3"/>
      <c r="ADS1048503" s="3"/>
      <c r="ADT1048503" s="3"/>
      <c r="ADU1048503" s="3"/>
      <c r="ADV1048503" s="3"/>
      <c r="ADW1048503" s="3"/>
      <c r="ADX1048503" s="3"/>
      <c r="ADY1048503" s="3"/>
      <c r="ADZ1048503" s="3"/>
      <c r="AEA1048503" s="3"/>
      <c r="AEB1048503" s="3"/>
      <c r="AEC1048503" s="3"/>
      <c r="AED1048503" s="3"/>
      <c r="AEE1048503" s="3"/>
      <c r="AEF1048503" s="3"/>
      <c r="AEG1048503" s="3"/>
      <c r="AEH1048503" s="3"/>
      <c r="AEI1048503" s="3"/>
      <c r="AEJ1048503" s="3"/>
      <c r="AEK1048503" s="3"/>
      <c r="AEL1048503" s="3"/>
      <c r="AEM1048503" s="3"/>
      <c r="AEN1048503" s="3"/>
      <c r="AEO1048503" s="3"/>
      <c r="AEP1048503" s="3"/>
      <c r="AEQ1048503" s="3"/>
      <c r="AER1048503" s="3"/>
      <c r="AES1048503" s="3"/>
      <c r="AET1048503" s="3"/>
      <c r="AEU1048503" s="3"/>
      <c r="AEV1048503" s="3"/>
      <c r="AEW1048503" s="3"/>
      <c r="AEX1048503" s="3"/>
      <c r="AEY1048503" s="3"/>
      <c r="AEZ1048503" s="3"/>
      <c r="AFA1048503" s="3"/>
      <c r="AFB1048503" s="3"/>
      <c r="AFC1048503" s="3"/>
      <c r="AFD1048503" s="3"/>
      <c r="AFE1048503" s="3"/>
      <c r="AFF1048503" s="3"/>
      <c r="AFG1048503" s="3"/>
      <c r="AFH1048503" s="3"/>
      <c r="AFI1048503" s="3"/>
      <c r="AFJ1048503" s="3"/>
      <c r="AFK1048503" s="3"/>
      <c r="AFL1048503" s="3"/>
      <c r="AFM1048503" s="3"/>
      <c r="AFN1048503" s="3"/>
      <c r="AFO1048503" s="3"/>
      <c r="AFP1048503" s="3"/>
      <c r="AFQ1048503" s="3"/>
      <c r="AFR1048503" s="3"/>
      <c r="AFS1048503" s="3"/>
      <c r="AFT1048503" s="3"/>
      <c r="AFU1048503" s="3"/>
      <c r="AFV1048503" s="3"/>
      <c r="AFW1048503" s="3"/>
      <c r="AFX1048503" s="3"/>
      <c r="AFY1048503" s="3"/>
      <c r="AFZ1048503" s="3"/>
      <c r="AGA1048503" s="3"/>
      <c r="AGB1048503" s="3"/>
      <c r="AGC1048503" s="3"/>
      <c r="AGD1048503" s="3"/>
      <c r="AGE1048503" s="3"/>
      <c r="AGF1048503" s="3"/>
      <c r="AGG1048503" s="3"/>
      <c r="AGH1048503" s="3"/>
      <c r="AGI1048503" s="3"/>
      <c r="AGJ1048503" s="3"/>
      <c r="AGK1048503" s="3"/>
      <c r="AGL1048503" s="3"/>
      <c r="AGM1048503" s="3"/>
      <c r="AGN1048503" s="3"/>
      <c r="AGO1048503" s="3"/>
      <c r="AGP1048503" s="3"/>
      <c r="AGQ1048503" s="3"/>
      <c r="AGR1048503" s="3"/>
      <c r="AGS1048503" s="3"/>
      <c r="AGT1048503" s="3"/>
      <c r="AGU1048503" s="3"/>
      <c r="AGV1048503" s="3"/>
      <c r="AGW1048503" s="3"/>
      <c r="AGX1048503" s="3"/>
      <c r="AGY1048503" s="3"/>
      <c r="AGZ1048503" s="3"/>
      <c r="AHA1048503" s="3"/>
      <c r="AHB1048503" s="3"/>
      <c r="AHC1048503" s="3"/>
      <c r="AHD1048503" s="3"/>
      <c r="AHE1048503" s="3"/>
      <c r="AHF1048503" s="3"/>
      <c r="AHG1048503" s="3"/>
      <c r="AHH1048503" s="3"/>
      <c r="AHI1048503" s="3"/>
      <c r="AHJ1048503" s="3"/>
      <c r="AHK1048503" s="3"/>
      <c r="AHL1048503" s="3"/>
      <c r="AHM1048503" s="3"/>
      <c r="AHN1048503" s="3"/>
      <c r="AHO1048503" s="3"/>
      <c r="AHP1048503" s="3"/>
      <c r="AHQ1048503" s="3"/>
      <c r="AHR1048503" s="3"/>
      <c r="AHS1048503" s="3"/>
      <c r="AHT1048503" s="3"/>
      <c r="AHU1048503" s="3"/>
      <c r="AHV1048503" s="3"/>
      <c r="AHW1048503" s="3"/>
      <c r="AHX1048503" s="3"/>
      <c r="AHY1048503" s="3"/>
      <c r="AHZ1048503" s="3"/>
      <c r="AIA1048503" s="3"/>
      <c r="AIB1048503" s="3"/>
      <c r="AIC1048503" s="3"/>
      <c r="AID1048503" s="3"/>
      <c r="AIE1048503" s="3"/>
      <c r="AIF1048503" s="3"/>
      <c r="AIG1048503" s="3"/>
      <c r="AIH1048503" s="3"/>
      <c r="AII1048503" s="3"/>
      <c r="AIJ1048503" s="3"/>
      <c r="AIK1048503" s="3"/>
      <c r="AIL1048503" s="3"/>
      <c r="AIM1048503" s="3"/>
      <c r="AIN1048503" s="3"/>
      <c r="AIO1048503" s="3"/>
      <c r="AIP1048503" s="3"/>
      <c r="AIQ1048503" s="3"/>
      <c r="AIR1048503" s="3"/>
      <c r="AIS1048503" s="3"/>
      <c r="AIT1048503" s="3"/>
      <c r="AIU1048503" s="3"/>
      <c r="AIV1048503" s="3"/>
      <c r="AIW1048503" s="3"/>
      <c r="AIX1048503" s="3"/>
      <c r="AIY1048503" s="3"/>
      <c r="AIZ1048503" s="3"/>
      <c r="AJA1048503" s="3"/>
      <c r="AJB1048503" s="3"/>
      <c r="AJC1048503" s="3"/>
      <c r="AJD1048503" s="3"/>
      <c r="AJE1048503" s="3"/>
      <c r="AJF1048503" s="3"/>
      <c r="AJG1048503" s="3"/>
      <c r="AJH1048503" s="3"/>
      <c r="AJI1048503" s="3"/>
      <c r="AJJ1048503" s="3"/>
      <c r="AJK1048503" s="3"/>
      <c r="AJL1048503" s="3"/>
      <c r="AJM1048503" s="3"/>
      <c r="AJN1048503" s="3"/>
      <c r="AJO1048503" s="3"/>
      <c r="AJP1048503" s="3"/>
      <c r="AJQ1048503" s="3"/>
      <c r="AJR1048503" s="3"/>
      <c r="AJS1048503" s="3"/>
      <c r="AJT1048503" s="3"/>
      <c r="AJU1048503" s="3"/>
      <c r="AJV1048503" s="3"/>
      <c r="AJW1048503" s="3"/>
      <c r="AJX1048503" s="3"/>
      <c r="AJY1048503" s="3"/>
      <c r="AJZ1048503" s="3"/>
      <c r="AKA1048503" s="3"/>
      <c r="AKB1048503" s="3"/>
      <c r="AKC1048503" s="3"/>
      <c r="AKD1048503" s="3"/>
      <c r="AKE1048503" s="3"/>
      <c r="AKF1048503" s="3"/>
      <c r="AKG1048503" s="3"/>
      <c r="AKH1048503" s="3"/>
      <c r="AKI1048503" s="3"/>
      <c r="AKJ1048503" s="3"/>
      <c r="AKK1048503" s="3"/>
      <c r="AKL1048503" s="3"/>
      <c r="AKM1048503" s="3"/>
      <c r="AKN1048503" s="3"/>
      <c r="AKO1048503" s="3"/>
      <c r="AKP1048503" s="3"/>
      <c r="AKQ1048503" s="3"/>
      <c r="AKR1048503" s="3"/>
      <c r="AKS1048503" s="3"/>
      <c r="AKT1048503" s="3"/>
      <c r="AKU1048503" s="3"/>
      <c r="AKV1048503" s="3"/>
      <c r="AKW1048503" s="3"/>
      <c r="AKX1048503" s="3"/>
      <c r="AKY1048503" s="3"/>
      <c r="AKZ1048503" s="3"/>
      <c r="ALA1048503" s="3"/>
      <c r="ALB1048503" s="3"/>
      <c r="ALC1048503" s="3"/>
      <c r="ALD1048503" s="3"/>
      <c r="ALE1048503" s="3"/>
      <c r="ALF1048503" s="3"/>
      <c r="ALG1048503" s="3"/>
      <c r="ALH1048503" s="3"/>
      <c r="ALI1048503" s="3"/>
      <c r="ALJ1048503" s="3"/>
      <c r="ALK1048503" s="3"/>
      <c r="ALL1048503" s="3"/>
      <c r="ALM1048503" s="3"/>
      <c r="ALN1048503" s="3"/>
      <c r="ALO1048503" s="3"/>
      <c r="ALP1048503" s="3"/>
      <c r="ALQ1048503" s="3"/>
      <c r="ALR1048503" s="3"/>
      <c r="ALS1048503" s="3"/>
      <c r="ALT1048503" s="3"/>
      <c r="ALU1048503" s="3"/>
      <c r="ALV1048503" s="3"/>
      <c r="ALW1048503" s="3"/>
      <c r="ALX1048503" s="3"/>
      <c r="ALY1048503" s="3"/>
      <c r="ALZ1048503" s="3"/>
      <c r="AMA1048503" s="3"/>
      <c r="AMB1048503" s="3"/>
      <c r="AMC1048503" s="3"/>
      <c r="AMD1048503" s="3"/>
      <c r="AME1048503" s="3"/>
      <c r="AMF1048503" s="3"/>
    </row>
    <row r="1048504" spans="253:1020" s="2" customFormat="1" ht="12.75" customHeight="1" x14ac:dyDescent="0.2">
      <c r="IS1048504" s="3"/>
      <c r="IT1048504" s="3"/>
      <c r="IU1048504" s="3"/>
      <c r="IV1048504" s="3"/>
      <c r="IW1048504" s="3"/>
      <c r="IX1048504" s="3"/>
      <c r="IY1048504" s="3"/>
      <c r="IZ1048504" s="3"/>
      <c r="JA1048504" s="3"/>
      <c r="JB1048504" s="3"/>
      <c r="JC1048504" s="3"/>
      <c r="JD1048504" s="3"/>
      <c r="JE1048504" s="3"/>
      <c r="JF1048504" s="3"/>
      <c r="JG1048504" s="3"/>
      <c r="JH1048504" s="3"/>
      <c r="JI1048504" s="3"/>
      <c r="JJ1048504" s="3"/>
      <c r="JK1048504" s="3"/>
      <c r="JL1048504" s="3"/>
      <c r="JM1048504" s="3"/>
      <c r="JN1048504" s="3"/>
      <c r="JO1048504" s="3"/>
      <c r="JP1048504" s="3"/>
      <c r="JQ1048504" s="3"/>
      <c r="JR1048504" s="3"/>
      <c r="JS1048504" s="3"/>
      <c r="JT1048504" s="3"/>
      <c r="JU1048504" s="3"/>
      <c r="JV1048504" s="3"/>
      <c r="JW1048504" s="3"/>
      <c r="JX1048504" s="3"/>
      <c r="JY1048504" s="3"/>
      <c r="JZ1048504" s="3"/>
      <c r="KA1048504" s="3"/>
      <c r="KB1048504" s="3"/>
      <c r="KC1048504" s="3"/>
      <c r="KD1048504" s="3"/>
      <c r="KE1048504" s="3"/>
      <c r="KF1048504" s="3"/>
      <c r="KG1048504" s="3"/>
      <c r="KH1048504" s="3"/>
      <c r="KI1048504" s="3"/>
      <c r="KJ1048504" s="3"/>
      <c r="KK1048504" s="3"/>
      <c r="KL1048504" s="3"/>
      <c r="KM1048504" s="3"/>
      <c r="KN1048504" s="3"/>
      <c r="KO1048504" s="3"/>
      <c r="KP1048504" s="3"/>
      <c r="KQ1048504" s="3"/>
      <c r="KR1048504" s="3"/>
      <c r="KS1048504" s="3"/>
      <c r="KT1048504" s="3"/>
      <c r="KU1048504" s="3"/>
      <c r="KV1048504" s="3"/>
      <c r="KW1048504" s="3"/>
      <c r="KX1048504" s="3"/>
      <c r="KY1048504" s="3"/>
      <c r="KZ1048504" s="3"/>
      <c r="LA1048504" s="3"/>
      <c r="LB1048504" s="3"/>
      <c r="LC1048504" s="3"/>
      <c r="LD1048504" s="3"/>
      <c r="LE1048504" s="3"/>
      <c r="LF1048504" s="3"/>
      <c r="LG1048504" s="3"/>
      <c r="LH1048504" s="3"/>
      <c r="LI1048504" s="3"/>
      <c r="LJ1048504" s="3"/>
      <c r="LK1048504" s="3"/>
      <c r="LL1048504" s="3"/>
      <c r="LM1048504" s="3"/>
      <c r="LN1048504" s="3"/>
      <c r="LO1048504" s="3"/>
      <c r="LP1048504" s="3"/>
      <c r="LQ1048504" s="3"/>
      <c r="LR1048504" s="3"/>
      <c r="LS1048504" s="3"/>
      <c r="LT1048504" s="3"/>
      <c r="LU1048504" s="3"/>
      <c r="LV1048504" s="3"/>
      <c r="LW1048504" s="3"/>
      <c r="LX1048504" s="3"/>
      <c r="LY1048504" s="3"/>
      <c r="LZ1048504" s="3"/>
      <c r="MA1048504" s="3"/>
      <c r="MB1048504" s="3"/>
      <c r="MC1048504" s="3"/>
      <c r="MD1048504" s="3"/>
      <c r="ME1048504" s="3"/>
      <c r="MF1048504" s="3"/>
      <c r="MG1048504" s="3"/>
      <c r="MH1048504" s="3"/>
      <c r="MI1048504" s="3"/>
      <c r="MJ1048504" s="3"/>
      <c r="MK1048504" s="3"/>
      <c r="ML1048504" s="3"/>
      <c r="MM1048504" s="3"/>
      <c r="MN1048504" s="3"/>
      <c r="MO1048504" s="3"/>
      <c r="MP1048504" s="3"/>
      <c r="MQ1048504" s="3"/>
      <c r="MR1048504" s="3"/>
      <c r="MS1048504" s="3"/>
      <c r="MT1048504" s="3"/>
      <c r="MU1048504" s="3"/>
      <c r="MV1048504" s="3"/>
      <c r="MW1048504" s="3"/>
      <c r="MX1048504" s="3"/>
      <c r="MY1048504" s="3"/>
      <c r="MZ1048504" s="3"/>
      <c r="NA1048504" s="3"/>
      <c r="NB1048504" s="3"/>
      <c r="NC1048504" s="3"/>
      <c r="ND1048504" s="3"/>
      <c r="NE1048504" s="3"/>
      <c r="NF1048504" s="3"/>
      <c r="NG1048504" s="3"/>
      <c r="NH1048504" s="3"/>
      <c r="NI1048504" s="3"/>
      <c r="NJ1048504" s="3"/>
      <c r="NK1048504" s="3"/>
      <c r="NL1048504" s="3"/>
      <c r="NM1048504" s="3"/>
      <c r="NN1048504" s="3"/>
      <c r="NO1048504" s="3"/>
      <c r="NP1048504" s="3"/>
      <c r="NQ1048504" s="3"/>
      <c r="NR1048504" s="3"/>
      <c r="NS1048504" s="3"/>
      <c r="NT1048504" s="3"/>
      <c r="NU1048504" s="3"/>
      <c r="NV1048504" s="3"/>
      <c r="NW1048504" s="3"/>
      <c r="NX1048504" s="3"/>
      <c r="NY1048504" s="3"/>
      <c r="NZ1048504" s="3"/>
      <c r="OA1048504" s="3"/>
      <c r="OB1048504" s="3"/>
      <c r="OC1048504" s="3"/>
      <c r="OD1048504" s="3"/>
      <c r="OE1048504" s="3"/>
      <c r="OF1048504" s="3"/>
      <c r="OG1048504" s="3"/>
      <c r="OH1048504" s="3"/>
      <c r="OI1048504" s="3"/>
      <c r="OJ1048504" s="3"/>
      <c r="OK1048504" s="3"/>
      <c r="OL1048504" s="3"/>
      <c r="OM1048504" s="3"/>
      <c r="ON1048504" s="3"/>
      <c r="OO1048504" s="3"/>
      <c r="OP1048504" s="3"/>
      <c r="OQ1048504" s="3"/>
      <c r="OR1048504" s="3"/>
      <c r="OS1048504" s="3"/>
      <c r="OT1048504" s="3"/>
      <c r="OU1048504" s="3"/>
      <c r="OV1048504" s="3"/>
      <c r="OW1048504" s="3"/>
      <c r="OX1048504" s="3"/>
      <c r="OY1048504" s="3"/>
      <c r="OZ1048504" s="3"/>
      <c r="PA1048504" s="3"/>
      <c r="PB1048504" s="3"/>
      <c r="PC1048504" s="3"/>
      <c r="PD1048504" s="3"/>
      <c r="PE1048504" s="3"/>
      <c r="PF1048504" s="3"/>
      <c r="PG1048504" s="3"/>
      <c r="PH1048504" s="3"/>
      <c r="PI1048504" s="3"/>
      <c r="PJ1048504" s="3"/>
      <c r="PK1048504" s="3"/>
      <c r="PL1048504" s="3"/>
      <c r="PM1048504" s="3"/>
      <c r="PN1048504" s="3"/>
      <c r="PO1048504" s="3"/>
      <c r="PP1048504" s="3"/>
      <c r="PQ1048504" s="3"/>
      <c r="PR1048504" s="3"/>
      <c r="PS1048504" s="3"/>
      <c r="PT1048504" s="3"/>
      <c r="PU1048504" s="3"/>
      <c r="PV1048504" s="3"/>
      <c r="PW1048504" s="3"/>
      <c r="PX1048504" s="3"/>
      <c r="PY1048504" s="3"/>
      <c r="PZ1048504" s="3"/>
      <c r="QA1048504" s="3"/>
      <c r="QB1048504" s="3"/>
      <c r="QC1048504" s="3"/>
      <c r="QD1048504" s="3"/>
      <c r="QE1048504" s="3"/>
      <c r="QF1048504" s="3"/>
      <c r="QG1048504" s="3"/>
      <c r="QH1048504" s="3"/>
      <c r="QI1048504" s="3"/>
      <c r="QJ1048504" s="3"/>
      <c r="QK1048504" s="3"/>
      <c r="QL1048504" s="3"/>
      <c r="QM1048504" s="3"/>
      <c r="QN1048504" s="3"/>
      <c r="QO1048504" s="3"/>
      <c r="QP1048504" s="3"/>
      <c r="QQ1048504" s="3"/>
      <c r="QR1048504" s="3"/>
      <c r="QS1048504" s="3"/>
      <c r="QT1048504" s="3"/>
      <c r="QU1048504" s="3"/>
      <c r="QV1048504" s="3"/>
      <c r="QW1048504" s="3"/>
      <c r="QX1048504" s="3"/>
      <c r="QY1048504" s="3"/>
      <c r="QZ1048504" s="3"/>
      <c r="RA1048504" s="3"/>
      <c r="RB1048504" s="3"/>
      <c r="RC1048504" s="3"/>
      <c r="RD1048504" s="3"/>
      <c r="RE1048504" s="3"/>
      <c r="RF1048504" s="3"/>
      <c r="RG1048504" s="3"/>
      <c r="RH1048504" s="3"/>
      <c r="RI1048504" s="3"/>
      <c r="RJ1048504" s="3"/>
      <c r="RK1048504" s="3"/>
      <c r="RL1048504" s="3"/>
      <c r="RM1048504" s="3"/>
      <c r="RN1048504" s="3"/>
      <c r="RO1048504" s="3"/>
      <c r="RP1048504" s="3"/>
      <c r="RQ1048504" s="3"/>
      <c r="RR1048504" s="3"/>
      <c r="RS1048504" s="3"/>
      <c r="RT1048504" s="3"/>
      <c r="RU1048504" s="3"/>
      <c r="RV1048504" s="3"/>
      <c r="RW1048504" s="3"/>
      <c r="RX1048504" s="3"/>
      <c r="RY1048504" s="3"/>
      <c r="RZ1048504" s="3"/>
      <c r="SA1048504" s="3"/>
      <c r="SB1048504" s="3"/>
      <c r="SC1048504" s="3"/>
      <c r="SD1048504" s="3"/>
      <c r="SE1048504" s="3"/>
      <c r="SF1048504" s="3"/>
      <c r="SG1048504" s="3"/>
      <c r="SH1048504" s="3"/>
      <c r="SI1048504" s="3"/>
      <c r="SJ1048504" s="3"/>
      <c r="SK1048504" s="3"/>
      <c r="SL1048504" s="3"/>
      <c r="SM1048504" s="3"/>
      <c r="SN1048504" s="3"/>
      <c r="SO1048504" s="3"/>
      <c r="SP1048504" s="3"/>
      <c r="SQ1048504" s="3"/>
      <c r="SR1048504" s="3"/>
      <c r="SS1048504" s="3"/>
      <c r="ST1048504" s="3"/>
      <c r="SU1048504" s="3"/>
      <c r="SV1048504" s="3"/>
      <c r="SW1048504" s="3"/>
      <c r="SX1048504" s="3"/>
      <c r="SY1048504" s="3"/>
      <c r="SZ1048504" s="3"/>
      <c r="TA1048504" s="3"/>
      <c r="TB1048504" s="3"/>
      <c r="TC1048504" s="3"/>
      <c r="TD1048504" s="3"/>
      <c r="TE1048504" s="3"/>
      <c r="TF1048504" s="3"/>
      <c r="TG1048504" s="3"/>
      <c r="TH1048504" s="3"/>
      <c r="TI1048504" s="3"/>
      <c r="TJ1048504" s="3"/>
      <c r="TK1048504" s="3"/>
      <c r="TL1048504" s="3"/>
      <c r="TM1048504" s="3"/>
      <c r="TN1048504" s="3"/>
      <c r="TO1048504" s="3"/>
      <c r="TP1048504" s="3"/>
      <c r="TQ1048504" s="3"/>
      <c r="TR1048504" s="3"/>
      <c r="TS1048504" s="3"/>
      <c r="TT1048504" s="3"/>
      <c r="TU1048504" s="3"/>
      <c r="TV1048504" s="3"/>
      <c r="TW1048504" s="3"/>
      <c r="TX1048504" s="3"/>
      <c r="TY1048504" s="3"/>
      <c r="TZ1048504" s="3"/>
      <c r="UA1048504" s="3"/>
      <c r="UB1048504" s="3"/>
      <c r="UC1048504" s="3"/>
      <c r="UD1048504" s="3"/>
      <c r="UE1048504" s="3"/>
      <c r="UF1048504" s="3"/>
      <c r="UG1048504" s="3"/>
      <c r="UH1048504" s="3"/>
      <c r="UI1048504" s="3"/>
      <c r="UJ1048504" s="3"/>
      <c r="UK1048504" s="3"/>
      <c r="UL1048504" s="3"/>
      <c r="UM1048504" s="3"/>
      <c r="UN1048504" s="3"/>
      <c r="UO1048504" s="3"/>
      <c r="UP1048504" s="3"/>
      <c r="UQ1048504" s="3"/>
      <c r="UR1048504" s="3"/>
      <c r="US1048504" s="3"/>
      <c r="UT1048504" s="3"/>
      <c r="UU1048504" s="3"/>
      <c r="UV1048504" s="3"/>
      <c r="UW1048504" s="3"/>
      <c r="UX1048504" s="3"/>
      <c r="UY1048504" s="3"/>
      <c r="UZ1048504" s="3"/>
      <c r="VA1048504" s="3"/>
      <c r="VB1048504" s="3"/>
      <c r="VC1048504" s="3"/>
      <c r="VD1048504" s="3"/>
      <c r="VE1048504" s="3"/>
      <c r="VF1048504" s="3"/>
      <c r="VG1048504" s="3"/>
      <c r="VH1048504" s="3"/>
      <c r="VI1048504" s="3"/>
      <c r="VJ1048504" s="3"/>
      <c r="VK1048504" s="3"/>
      <c r="VL1048504" s="3"/>
      <c r="VM1048504" s="3"/>
      <c r="VN1048504" s="3"/>
      <c r="VO1048504" s="3"/>
      <c r="VP1048504" s="3"/>
      <c r="VQ1048504" s="3"/>
      <c r="VR1048504" s="3"/>
      <c r="VS1048504" s="3"/>
      <c r="VT1048504" s="3"/>
      <c r="VU1048504" s="3"/>
      <c r="VV1048504" s="3"/>
      <c r="VW1048504" s="3"/>
      <c r="VX1048504" s="3"/>
      <c r="VY1048504" s="3"/>
      <c r="VZ1048504" s="3"/>
      <c r="WA1048504" s="3"/>
      <c r="WB1048504" s="3"/>
      <c r="WC1048504" s="3"/>
      <c r="WD1048504" s="3"/>
      <c r="WE1048504" s="3"/>
      <c r="WF1048504" s="3"/>
      <c r="WG1048504" s="3"/>
      <c r="WH1048504" s="3"/>
      <c r="WI1048504" s="3"/>
      <c r="WJ1048504" s="3"/>
      <c r="WK1048504" s="3"/>
      <c r="WL1048504" s="3"/>
      <c r="WM1048504" s="3"/>
      <c r="WN1048504" s="3"/>
      <c r="WO1048504" s="3"/>
      <c r="WP1048504" s="3"/>
      <c r="WQ1048504" s="3"/>
      <c r="WR1048504" s="3"/>
      <c r="WS1048504" s="3"/>
      <c r="WT1048504" s="3"/>
      <c r="WU1048504" s="3"/>
      <c r="WV1048504" s="3"/>
      <c r="WW1048504" s="3"/>
      <c r="WX1048504" s="3"/>
      <c r="WY1048504" s="3"/>
      <c r="WZ1048504" s="3"/>
      <c r="XA1048504" s="3"/>
      <c r="XB1048504" s="3"/>
      <c r="XC1048504" s="3"/>
      <c r="XD1048504" s="3"/>
      <c r="XE1048504" s="3"/>
      <c r="XF1048504" s="3"/>
      <c r="XG1048504" s="3"/>
      <c r="XH1048504" s="3"/>
      <c r="XI1048504" s="3"/>
      <c r="XJ1048504" s="3"/>
      <c r="XK1048504" s="3"/>
      <c r="XL1048504" s="3"/>
      <c r="XM1048504" s="3"/>
      <c r="XN1048504" s="3"/>
      <c r="XO1048504" s="3"/>
      <c r="XP1048504" s="3"/>
      <c r="XQ1048504" s="3"/>
      <c r="XR1048504" s="3"/>
      <c r="XS1048504" s="3"/>
      <c r="XT1048504" s="3"/>
      <c r="XU1048504" s="3"/>
      <c r="XV1048504" s="3"/>
      <c r="XW1048504" s="3"/>
      <c r="XX1048504" s="3"/>
      <c r="XY1048504" s="3"/>
      <c r="XZ1048504" s="3"/>
      <c r="YA1048504" s="3"/>
      <c r="YB1048504" s="3"/>
      <c r="YC1048504" s="3"/>
      <c r="YD1048504" s="3"/>
      <c r="YE1048504" s="3"/>
      <c r="YF1048504" s="3"/>
      <c r="YG1048504" s="3"/>
      <c r="YH1048504" s="3"/>
      <c r="YI1048504" s="3"/>
      <c r="YJ1048504" s="3"/>
      <c r="YK1048504" s="3"/>
      <c r="YL1048504" s="3"/>
      <c r="YM1048504" s="3"/>
      <c r="YN1048504" s="3"/>
      <c r="YO1048504" s="3"/>
      <c r="YP1048504" s="3"/>
      <c r="YQ1048504" s="3"/>
      <c r="YR1048504" s="3"/>
      <c r="YS1048504" s="3"/>
      <c r="YT1048504" s="3"/>
      <c r="YU1048504" s="3"/>
      <c r="YV1048504" s="3"/>
      <c r="YW1048504" s="3"/>
      <c r="YX1048504" s="3"/>
      <c r="YY1048504" s="3"/>
      <c r="YZ1048504" s="3"/>
      <c r="ZA1048504" s="3"/>
      <c r="ZB1048504" s="3"/>
      <c r="ZC1048504" s="3"/>
      <c r="ZD1048504" s="3"/>
      <c r="ZE1048504" s="3"/>
      <c r="ZF1048504" s="3"/>
      <c r="ZG1048504" s="3"/>
      <c r="ZH1048504" s="3"/>
      <c r="ZI1048504" s="3"/>
      <c r="ZJ1048504" s="3"/>
      <c r="ZK1048504" s="3"/>
      <c r="ZL1048504" s="3"/>
      <c r="ZM1048504" s="3"/>
      <c r="ZN1048504" s="3"/>
      <c r="ZO1048504" s="3"/>
      <c r="ZP1048504" s="3"/>
      <c r="ZQ1048504" s="3"/>
      <c r="ZR1048504" s="3"/>
      <c r="ZS1048504" s="3"/>
      <c r="ZT1048504" s="3"/>
      <c r="ZU1048504" s="3"/>
      <c r="ZV1048504" s="3"/>
      <c r="ZW1048504" s="3"/>
      <c r="ZX1048504" s="3"/>
      <c r="ZY1048504" s="3"/>
      <c r="ZZ1048504" s="3"/>
      <c r="AAA1048504" s="3"/>
      <c r="AAB1048504" s="3"/>
      <c r="AAC1048504" s="3"/>
      <c r="AAD1048504" s="3"/>
      <c r="AAE1048504" s="3"/>
      <c r="AAF1048504" s="3"/>
      <c r="AAG1048504" s="3"/>
      <c r="AAH1048504" s="3"/>
      <c r="AAI1048504" s="3"/>
      <c r="AAJ1048504" s="3"/>
      <c r="AAK1048504" s="3"/>
      <c r="AAL1048504" s="3"/>
      <c r="AAM1048504" s="3"/>
      <c r="AAN1048504" s="3"/>
      <c r="AAO1048504" s="3"/>
      <c r="AAP1048504" s="3"/>
      <c r="AAQ1048504" s="3"/>
      <c r="AAR1048504" s="3"/>
      <c r="AAS1048504" s="3"/>
      <c r="AAT1048504" s="3"/>
      <c r="AAU1048504" s="3"/>
      <c r="AAV1048504" s="3"/>
      <c r="AAW1048504" s="3"/>
      <c r="AAX1048504" s="3"/>
      <c r="AAY1048504" s="3"/>
      <c r="AAZ1048504" s="3"/>
      <c r="ABA1048504" s="3"/>
      <c r="ABB1048504" s="3"/>
      <c r="ABC1048504" s="3"/>
      <c r="ABD1048504" s="3"/>
      <c r="ABE1048504" s="3"/>
      <c r="ABF1048504" s="3"/>
      <c r="ABG1048504" s="3"/>
      <c r="ABH1048504" s="3"/>
      <c r="ABI1048504" s="3"/>
      <c r="ABJ1048504" s="3"/>
      <c r="ABK1048504" s="3"/>
      <c r="ABL1048504" s="3"/>
      <c r="ABM1048504" s="3"/>
      <c r="ABN1048504" s="3"/>
      <c r="ABO1048504" s="3"/>
      <c r="ABP1048504" s="3"/>
      <c r="ABQ1048504" s="3"/>
      <c r="ABR1048504" s="3"/>
      <c r="ABS1048504" s="3"/>
      <c r="ABT1048504" s="3"/>
      <c r="ABU1048504" s="3"/>
      <c r="ABV1048504" s="3"/>
      <c r="ABW1048504" s="3"/>
      <c r="ABX1048504" s="3"/>
      <c r="ABY1048504" s="3"/>
      <c r="ABZ1048504" s="3"/>
      <c r="ACA1048504" s="3"/>
      <c r="ACB1048504" s="3"/>
      <c r="ACC1048504" s="3"/>
      <c r="ACD1048504" s="3"/>
      <c r="ACE1048504" s="3"/>
      <c r="ACF1048504" s="3"/>
      <c r="ACG1048504" s="3"/>
      <c r="ACH1048504" s="3"/>
      <c r="ACI1048504" s="3"/>
      <c r="ACJ1048504" s="3"/>
      <c r="ACK1048504" s="3"/>
      <c r="ACL1048504" s="3"/>
      <c r="ACM1048504" s="3"/>
      <c r="ACN1048504" s="3"/>
      <c r="ACO1048504" s="3"/>
      <c r="ACP1048504" s="3"/>
      <c r="ACQ1048504" s="3"/>
      <c r="ACR1048504" s="3"/>
      <c r="ACS1048504" s="3"/>
      <c r="ACT1048504" s="3"/>
      <c r="ACU1048504" s="3"/>
      <c r="ACV1048504" s="3"/>
      <c r="ACW1048504" s="3"/>
      <c r="ACX1048504" s="3"/>
      <c r="ACY1048504" s="3"/>
      <c r="ACZ1048504" s="3"/>
      <c r="ADA1048504" s="3"/>
      <c r="ADB1048504" s="3"/>
      <c r="ADC1048504" s="3"/>
      <c r="ADD1048504" s="3"/>
      <c r="ADE1048504" s="3"/>
      <c r="ADF1048504" s="3"/>
      <c r="ADG1048504" s="3"/>
      <c r="ADH1048504" s="3"/>
      <c r="ADI1048504" s="3"/>
      <c r="ADJ1048504" s="3"/>
      <c r="ADK1048504" s="3"/>
      <c r="ADL1048504" s="3"/>
      <c r="ADM1048504" s="3"/>
      <c r="ADN1048504" s="3"/>
      <c r="ADO1048504" s="3"/>
      <c r="ADP1048504" s="3"/>
      <c r="ADQ1048504" s="3"/>
      <c r="ADR1048504" s="3"/>
      <c r="ADS1048504" s="3"/>
      <c r="ADT1048504" s="3"/>
      <c r="ADU1048504" s="3"/>
      <c r="ADV1048504" s="3"/>
      <c r="ADW1048504" s="3"/>
      <c r="ADX1048504" s="3"/>
      <c r="ADY1048504" s="3"/>
      <c r="ADZ1048504" s="3"/>
      <c r="AEA1048504" s="3"/>
      <c r="AEB1048504" s="3"/>
      <c r="AEC1048504" s="3"/>
      <c r="AED1048504" s="3"/>
      <c r="AEE1048504" s="3"/>
      <c r="AEF1048504" s="3"/>
      <c r="AEG1048504" s="3"/>
      <c r="AEH1048504" s="3"/>
      <c r="AEI1048504" s="3"/>
      <c r="AEJ1048504" s="3"/>
      <c r="AEK1048504" s="3"/>
      <c r="AEL1048504" s="3"/>
      <c r="AEM1048504" s="3"/>
      <c r="AEN1048504" s="3"/>
      <c r="AEO1048504" s="3"/>
      <c r="AEP1048504" s="3"/>
      <c r="AEQ1048504" s="3"/>
      <c r="AER1048504" s="3"/>
      <c r="AES1048504" s="3"/>
      <c r="AET1048504" s="3"/>
      <c r="AEU1048504" s="3"/>
      <c r="AEV1048504" s="3"/>
      <c r="AEW1048504" s="3"/>
      <c r="AEX1048504" s="3"/>
      <c r="AEY1048504" s="3"/>
      <c r="AEZ1048504" s="3"/>
      <c r="AFA1048504" s="3"/>
      <c r="AFB1048504" s="3"/>
      <c r="AFC1048504" s="3"/>
      <c r="AFD1048504" s="3"/>
      <c r="AFE1048504" s="3"/>
      <c r="AFF1048504" s="3"/>
      <c r="AFG1048504" s="3"/>
      <c r="AFH1048504" s="3"/>
      <c r="AFI1048504" s="3"/>
      <c r="AFJ1048504" s="3"/>
      <c r="AFK1048504" s="3"/>
      <c r="AFL1048504" s="3"/>
      <c r="AFM1048504" s="3"/>
      <c r="AFN1048504" s="3"/>
      <c r="AFO1048504" s="3"/>
      <c r="AFP1048504" s="3"/>
      <c r="AFQ1048504" s="3"/>
      <c r="AFR1048504" s="3"/>
      <c r="AFS1048504" s="3"/>
      <c r="AFT1048504" s="3"/>
      <c r="AFU1048504" s="3"/>
      <c r="AFV1048504" s="3"/>
      <c r="AFW1048504" s="3"/>
      <c r="AFX1048504" s="3"/>
      <c r="AFY1048504" s="3"/>
      <c r="AFZ1048504" s="3"/>
      <c r="AGA1048504" s="3"/>
      <c r="AGB1048504" s="3"/>
      <c r="AGC1048504" s="3"/>
      <c r="AGD1048504" s="3"/>
      <c r="AGE1048504" s="3"/>
      <c r="AGF1048504" s="3"/>
      <c r="AGG1048504" s="3"/>
      <c r="AGH1048504" s="3"/>
      <c r="AGI1048504" s="3"/>
      <c r="AGJ1048504" s="3"/>
      <c r="AGK1048504" s="3"/>
      <c r="AGL1048504" s="3"/>
      <c r="AGM1048504" s="3"/>
      <c r="AGN1048504" s="3"/>
      <c r="AGO1048504" s="3"/>
      <c r="AGP1048504" s="3"/>
      <c r="AGQ1048504" s="3"/>
      <c r="AGR1048504" s="3"/>
      <c r="AGS1048504" s="3"/>
      <c r="AGT1048504" s="3"/>
      <c r="AGU1048504" s="3"/>
      <c r="AGV1048504" s="3"/>
      <c r="AGW1048504" s="3"/>
      <c r="AGX1048504" s="3"/>
      <c r="AGY1048504" s="3"/>
      <c r="AGZ1048504" s="3"/>
      <c r="AHA1048504" s="3"/>
      <c r="AHB1048504" s="3"/>
      <c r="AHC1048504" s="3"/>
      <c r="AHD1048504" s="3"/>
      <c r="AHE1048504" s="3"/>
      <c r="AHF1048504" s="3"/>
      <c r="AHG1048504" s="3"/>
      <c r="AHH1048504" s="3"/>
      <c r="AHI1048504" s="3"/>
      <c r="AHJ1048504" s="3"/>
      <c r="AHK1048504" s="3"/>
      <c r="AHL1048504" s="3"/>
      <c r="AHM1048504" s="3"/>
      <c r="AHN1048504" s="3"/>
      <c r="AHO1048504" s="3"/>
      <c r="AHP1048504" s="3"/>
      <c r="AHQ1048504" s="3"/>
      <c r="AHR1048504" s="3"/>
      <c r="AHS1048504" s="3"/>
      <c r="AHT1048504" s="3"/>
      <c r="AHU1048504" s="3"/>
      <c r="AHV1048504" s="3"/>
      <c r="AHW1048504" s="3"/>
      <c r="AHX1048504" s="3"/>
      <c r="AHY1048504" s="3"/>
      <c r="AHZ1048504" s="3"/>
      <c r="AIA1048504" s="3"/>
      <c r="AIB1048504" s="3"/>
      <c r="AIC1048504" s="3"/>
      <c r="AID1048504" s="3"/>
      <c r="AIE1048504" s="3"/>
      <c r="AIF1048504" s="3"/>
      <c r="AIG1048504" s="3"/>
      <c r="AIH1048504" s="3"/>
      <c r="AII1048504" s="3"/>
      <c r="AIJ1048504" s="3"/>
      <c r="AIK1048504" s="3"/>
      <c r="AIL1048504" s="3"/>
      <c r="AIM1048504" s="3"/>
      <c r="AIN1048504" s="3"/>
      <c r="AIO1048504" s="3"/>
      <c r="AIP1048504" s="3"/>
      <c r="AIQ1048504" s="3"/>
      <c r="AIR1048504" s="3"/>
      <c r="AIS1048504" s="3"/>
      <c r="AIT1048504" s="3"/>
      <c r="AIU1048504" s="3"/>
      <c r="AIV1048504" s="3"/>
      <c r="AIW1048504" s="3"/>
      <c r="AIX1048504" s="3"/>
      <c r="AIY1048504" s="3"/>
      <c r="AIZ1048504" s="3"/>
      <c r="AJA1048504" s="3"/>
      <c r="AJB1048504" s="3"/>
      <c r="AJC1048504" s="3"/>
      <c r="AJD1048504" s="3"/>
      <c r="AJE1048504" s="3"/>
      <c r="AJF1048504" s="3"/>
      <c r="AJG1048504" s="3"/>
      <c r="AJH1048504" s="3"/>
      <c r="AJI1048504" s="3"/>
      <c r="AJJ1048504" s="3"/>
      <c r="AJK1048504" s="3"/>
      <c r="AJL1048504" s="3"/>
      <c r="AJM1048504" s="3"/>
      <c r="AJN1048504" s="3"/>
      <c r="AJO1048504" s="3"/>
      <c r="AJP1048504" s="3"/>
      <c r="AJQ1048504" s="3"/>
      <c r="AJR1048504" s="3"/>
      <c r="AJS1048504" s="3"/>
      <c r="AJT1048504" s="3"/>
      <c r="AJU1048504" s="3"/>
      <c r="AJV1048504" s="3"/>
      <c r="AJW1048504" s="3"/>
      <c r="AJX1048504" s="3"/>
      <c r="AJY1048504" s="3"/>
      <c r="AJZ1048504" s="3"/>
      <c r="AKA1048504" s="3"/>
      <c r="AKB1048504" s="3"/>
      <c r="AKC1048504" s="3"/>
      <c r="AKD1048504" s="3"/>
      <c r="AKE1048504" s="3"/>
      <c r="AKF1048504" s="3"/>
      <c r="AKG1048504" s="3"/>
      <c r="AKH1048504" s="3"/>
      <c r="AKI1048504" s="3"/>
      <c r="AKJ1048504" s="3"/>
      <c r="AKK1048504" s="3"/>
      <c r="AKL1048504" s="3"/>
      <c r="AKM1048504" s="3"/>
      <c r="AKN1048504" s="3"/>
      <c r="AKO1048504" s="3"/>
      <c r="AKP1048504" s="3"/>
      <c r="AKQ1048504" s="3"/>
      <c r="AKR1048504" s="3"/>
      <c r="AKS1048504" s="3"/>
      <c r="AKT1048504" s="3"/>
      <c r="AKU1048504" s="3"/>
      <c r="AKV1048504" s="3"/>
      <c r="AKW1048504" s="3"/>
      <c r="AKX1048504" s="3"/>
      <c r="AKY1048504" s="3"/>
      <c r="AKZ1048504" s="3"/>
      <c r="ALA1048504" s="3"/>
      <c r="ALB1048504" s="3"/>
      <c r="ALC1048504" s="3"/>
      <c r="ALD1048504" s="3"/>
      <c r="ALE1048504" s="3"/>
      <c r="ALF1048504" s="3"/>
      <c r="ALG1048504" s="3"/>
      <c r="ALH1048504" s="3"/>
      <c r="ALI1048504" s="3"/>
      <c r="ALJ1048504" s="3"/>
      <c r="ALK1048504" s="3"/>
      <c r="ALL1048504" s="3"/>
      <c r="ALM1048504" s="3"/>
      <c r="ALN1048504" s="3"/>
      <c r="ALO1048504" s="3"/>
      <c r="ALP1048504" s="3"/>
      <c r="ALQ1048504" s="3"/>
      <c r="ALR1048504" s="3"/>
      <c r="ALS1048504" s="3"/>
      <c r="ALT1048504" s="3"/>
      <c r="ALU1048504" s="3"/>
      <c r="ALV1048504" s="3"/>
      <c r="ALW1048504" s="3"/>
      <c r="ALX1048504" s="3"/>
      <c r="ALY1048504" s="3"/>
      <c r="ALZ1048504" s="3"/>
      <c r="AMA1048504" s="3"/>
      <c r="AMB1048504" s="3"/>
      <c r="AMC1048504" s="3"/>
      <c r="AMD1048504" s="3"/>
      <c r="AME1048504" s="3"/>
      <c r="AMF1048504" s="3"/>
    </row>
    <row r="1048505" spans="253:1020" s="2" customFormat="1" ht="12.75" customHeight="1" x14ac:dyDescent="0.2">
      <c r="IS1048505" s="3"/>
      <c r="IT1048505" s="3"/>
      <c r="IU1048505" s="3"/>
      <c r="IV1048505" s="3"/>
      <c r="IW1048505" s="3"/>
      <c r="IX1048505" s="3"/>
      <c r="IY1048505" s="3"/>
      <c r="IZ1048505" s="3"/>
      <c r="JA1048505" s="3"/>
      <c r="JB1048505" s="3"/>
      <c r="JC1048505" s="3"/>
      <c r="JD1048505" s="3"/>
      <c r="JE1048505" s="3"/>
      <c r="JF1048505" s="3"/>
      <c r="JG1048505" s="3"/>
      <c r="JH1048505" s="3"/>
      <c r="JI1048505" s="3"/>
      <c r="JJ1048505" s="3"/>
      <c r="JK1048505" s="3"/>
      <c r="JL1048505" s="3"/>
      <c r="JM1048505" s="3"/>
      <c r="JN1048505" s="3"/>
      <c r="JO1048505" s="3"/>
      <c r="JP1048505" s="3"/>
      <c r="JQ1048505" s="3"/>
      <c r="JR1048505" s="3"/>
      <c r="JS1048505" s="3"/>
      <c r="JT1048505" s="3"/>
      <c r="JU1048505" s="3"/>
      <c r="JV1048505" s="3"/>
      <c r="JW1048505" s="3"/>
      <c r="JX1048505" s="3"/>
      <c r="JY1048505" s="3"/>
      <c r="JZ1048505" s="3"/>
      <c r="KA1048505" s="3"/>
      <c r="KB1048505" s="3"/>
      <c r="KC1048505" s="3"/>
      <c r="KD1048505" s="3"/>
      <c r="KE1048505" s="3"/>
      <c r="KF1048505" s="3"/>
      <c r="KG1048505" s="3"/>
      <c r="KH1048505" s="3"/>
      <c r="KI1048505" s="3"/>
      <c r="KJ1048505" s="3"/>
      <c r="KK1048505" s="3"/>
      <c r="KL1048505" s="3"/>
      <c r="KM1048505" s="3"/>
      <c r="KN1048505" s="3"/>
      <c r="KO1048505" s="3"/>
      <c r="KP1048505" s="3"/>
      <c r="KQ1048505" s="3"/>
      <c r="KR1048505" s="3"/>
      <c r="KS1048505" s="3"/>
      <c r="KT1048505" s="3"/>
      <c r="KU1048505" s="3"/>
      <c r="KV1048505" s="3"/>
      <c r="KW1048505" s="3"/>
      <c r="KX1048505" s="3"/>
      <c r="KY1048505" s="3"/>
      <c r="KZ1048505" s="3"/>
      <c r="LA1048505" s="3"/>
      <c r="LB1048505" s="3"/>
      <c r="LC1048505" s="3"/>
      <c r="LD1048505" s="3"/>
      <c r="LE1048505" s="3"/>
      <c r="LF1048505" s="3"/>
      <c r="LG1048505" s="3"/>
      <c r="LH1048505" s="3"/>
      <c r="LI1048505" s="3"/>
      <c r="LJ1048505" s="3"/>
      <c r="LK1048505" s="3"/>
      <c r="LL1048505" s="3"/>
      <c r="LM1048505" s="3"/>
      <c r="LN1048505" s="3"/>
      <c r="LO1048505" s="3"/>
      <c r="LP1048505" s="3"/>
      <c r="LQ1048505" s="3"/>
      <c r="LR1048505" s="3"/>
      <c r="LS1048505" s="3"/>
      <c r="LT1048505" s="3"/>
      <c r="LU1048505" s="3"/>
      <c r="LV1048505" s="3"/>
      <c r="LW1048505" s="3"/>
      <c r="LX1048505" s="3"/>
      <c r="LY1048505" s="3"/>
      <c r="LZ1048505" s="3"/>
      <c r="MA1048505" s="3"/>
      <c r="MB1048505" s="3"/>
      <c r="MC1048505" s="3"/>
      <c r="MD1048505" s="3"/>
      <c r="ME1048505" s="3"/>
      <c r="MF1048505" s="3"/>
      <c r="MG1048505" s="3"/>
      <c r="MH1048505" s="3"/>
      <c r="MI1048505" s="3"/>
      <c r="MJ1048505" s="3"/>
      <c r="MK1048505" s="3"/>
      <c r="ML1048505" s="3"/>
      <c r="MM1048505" s="3"/>
      <c r="MN1048505" s="3"/>
      <c r="MO1048505" s="3"/>
      <c r="MP1048505" s="3"/>
      <c r="MQ1048505" s="3"/>
      <c r="MR1048505" s="3"/>
      <c r="MS1048505" s="3"/>
      <c r="MT1048505" s="3"/>
      <c r="MU1048505" s="3"/>
      <c r="MV1048505" s="3"/>
      <c r="MW1048505" s="3"/>
      <c r="MX1048505" s="3"/>
      <c r="MY1048505" s="3"/>
      <c r="MZ1048505" s="3"/>
      <c r="NA1048505" s="3"/>
      <c r="NB1048505" s="3"/>
      <c r="NC1048505" s="3"/>
      <c r="ND1048505" s="3"/>
      <c r="NE1048505" s="3"/>
      <c r="NF1048505" s="3"/>
      <c r="NG1048505" s="3"/>
      <c r="NH1048505" s="3"/>
      <c r="NI1048505" s="3"/>
      <c r="NJ1048505" s="3"/>
      <c r="NK1048505" s="3"/>
      <c r="NL1048505" s="3"/>
      <c r="NM1048505" s="3"/>
      <c r="NN1048505" s="3"/>
      <c r="NO1048505" s="3"/>
      <c r="NP1048505" s="3"/>
      <c r="NQ1048505" s="3"/>
      <c r="NR1048505" s="3"/>
      <c r="NS1048505" s="3"/>
      <c r="NT1048505" s="3"/>
      <c r="NU1048505" s="3"/>
      <c r="NV1048505" s="3"/>
      <c r="NW1048505" s="3"/>
      <c r="NX1048505" s="3"/>
      <c r="NY1048505" s="3"/>
      <c r="NZ1048505" s="3"/>
      <c r="OA1048505" s="3"/>
      <c r="OB1048505" s="3"/>
      <c r="OC1048505" s="3"/>
      <c r="OD1048505" s="3"/>
      <c r="OE1048505" s="3"/>
      <c r="OF1048505" s="3"/>
      <c r="OG1048505" s="3"/>
      <c r="OH1048505" s="3"/>
      <c r="OI1048505" s="3"/>
      <c r="OJ1048505" s="3"/>
      <c r="OK1048505" s="3"/>
      <c r="OL1048505" s="3"/>
      <c r="OM1048505" s="3"/>
      <c r="ON1048505" s="3"/>
      <c r="OO1048505" s="3"/>
      <c r="OP1048505" s="3"/>
      <c r="OQ1048505" s="3"/>
      <c r="OR1048505" s="3"/>
      <c r="OS1048505" s="3"/>
      <c r="OT1048505" s="3"/>
      <c r="OU1048505" s="3"/>
      <c r="OV1048505" s="3"/>
      <c r="OW1048505" s="3"/>
      <c r="OX1048505" s="3"/>
      <c r="OY1048505" s="3"/>
      <c r="OZ1048505" s="3"/>
      <c r="PA1048505" s="3"/>
      <c r="PB1048505" s="3"/>
      <c r="PC1048505" s="3"/>
      <c r="PD1048505" s="3"/>
      <c r="PE1048505" s="3"/>
      <c r="PF1048505" s="3"/>
      <c r="PG1048505" s="3"/>
      <c r="PH1048505" s="3"/>
      <c r="PI1048505" s="3"/>
      <c r="PJ1048505" s="3"/>
      <c r="PK1048505" s="3"/>
      <c r="PL1048505" s="3"/>
      <c r="PM1048505" s="3"/>
      <c r="PN1048505" s="3"/>
      <c r="PO1048505" s="3"/>
      <c r="PP1048505" s="3"/>
      <c r="PQ1048505" s="3"/>
      <c r="PR1048505" s="3"/>
      <c r="PS1048505" s="3"/>
      <c r="PT1048505" s="3"/>
      <c r="PU1048505" s="3"/>
      <c r="PV1048505" s="3"/>
      <c r="PW1048505" s="3"/>
      <c r="PX1048505" s="3"/>
      <c r="PY1048505" s="3"/>
      <c r="PZ1048505" s="3"/>
      <c r="QA1048505" s="3"/>
      <c r="QB1048505" s="3"/>
      <c r="QC1048505" s="3"/>
      <c r="QD1048505" s="3"/>
      <c r="QE1048505" s="3"/>
      <c r="QF1048505" s="3"/>
      <c r="QG1048505" s="3"/>
      <c r="QH1048505" s="3"/>
      <c r="QI1048505" s="3"/>
      <c r="QJ1048505" s="3"/>
      <c r="QK1048505" s="3"/>
      <c r="QL1048505" s="3"/>
      <c r="QM1048505" s="3"/>
      <c r="QN1048505" s="3"/>
      <c r="QO1048505" s="3"/>
      <c r="QP1048505" s="3"/>
      <c r="QQ1048505" s="3"/>
      <c r="QR1048505" s="3"/>
      <c r="QS1048505" s="3"/>
      <c r="QT1048505" s="3"/>
      <c r="QU1048505" s="3"/>
      <c r="QV1048505" s="3"/>
      <c r="QW1048505" s="3"/>
      <c r="QX1048505" s="3"/>
      <c r="QY1048505" s="3"/>
      <c r="QZ1048505" s="3"/>
      <c r="RA1048505" s="3"/>
      <c r="RB1048505" s="3"/>
      <c r="RC1048505" s="3"/>
      <c r="RD1048505" s="3"/>
      <c r="RE1048505" s="3"/>
      <c r="RF1048505" s="3"/>
      <c r="RG1048505" s="3"/>
      <c r="RH1048505" s="3"/>
      <c r="RI1048505" s="3"/>
      <c r="RJ1048505" s="3"/>
      <c r="RK1048505" s="3"/>
      <c r="RL1048505" s="3"/>
      <c r="RM1048505" s="3"/>
      <c r="RN1048505" s="3"/>
      <c r="RO1048505" s="3"/>
      <c r="RP1048505" s="3"/>
      <c r="RQ1048505" s="3"/>
      <c r="RR1048505" s="3"/>
      <c r="RS1048505" s="3"/>
      <c r="RT1048505" s="3"/>
      <c r="RU1048505" s="3"/>
      <c r="RV1048505" s="3"/>
      <c r="RW1048505" s="3"/>
      <c r="RX1048505" s="3"/>
      <c r="RY1048505" s="3"/>
      <c r="RZ1048505" s="3"/>
      <c r="SA1048505" s="3"/>
      <c r="SB1048505" s="3"/>
      <c r="SC1048505" s="3"/>
      <c r="SD1048505" s="3"/>
      <c r="SE1048505" s="3"/>
      <c r="SF1048505" s="3"/>
      <c r="SG1048505" s="3"/>
      <c r="SH1048505" s="3"/>
      <c r="SI1048505" s="3"/>
      <c r="SJ1048505" s="3"/>
      <c r="SK1048505" s="3"/>
      <c r="SL1048505" s="3"/>
      <c r="SM1048505" s="3"/>
      <c r="SN1048505" s="3"/>
      <c r="SO1048505" s="3"/>
      <c r="SP1048505" s="3"/>
      <c r="SQ1048505" s="3"/>
      <c r="SR1048505" s="3"/>
      <c r="SS1048505" s="3"/>
      <c r="ST1048505" s="3"/>
      <c r="SU1048505" s="3"/>
      <c r="SV1048505" s="3"/>
      <c r="SW1048505" s="3"/>
      <c r="SX1048505" s="3"/>
      <c r="SY1048505" s="3"/>
      <c r="SZ1048505" s="3"/>
      <c r="TA1048505" s="3"/>
      <c r="TB1048505" s="3"/>
      <c r="TC1048505" s="3"/>
      <c r="TD1048505" s="3"/>
      <c r="TE1048505" s="3"/>
      <c r="TF1048505" s="3"/>
      <c r="TG1048505" s="3"/>
      <c r="TH1048505" s="3"/>
      <c r="TI1048505" s="3"/>
      <c r="TJ1048505" s="3"/>
      <c r="TK1048505" s="3"/>
      <c r="TL1048505" s="3"/>
      <c r="TM1048505" s="3"/>
      <c r="TN1048505" s="3"/>
      <c r="TO1048505" s="3"/>
      <c r="TP1048505" s="3"/>
      <c r="TQ1048505" s="3"/>
      <c r="TR1048505" s="3"/>
      <c r="TS1048505" s="3"/>
      <c r="TT1048505" s="3"/>
      <c r="TU1048505" s="3"/>
      <c r="TV1048505" s="3"/>
      <c r="TW1048505" s="3"/>
      <c r="TX1048505" s="3"/>
      <c r="TY1048505" s="3"/>
      <c r="TZ1048505" s="3"/>
      <c r="UA1048505" s="3"/>
      <c r="UB1048505" s="3"/>
      <c r="UC1048505" s="3"/>
      <c r="UD1048505" s="3"/>
      <c r="UE1048505" s="3"/>
      <c r="UF1048505" s="3"/>
      <c r="UG1048505" s="3"/>
      <c r="UH1048505" s="3"/>
      <c r="UI1048505" s="3"/>
      <c r="UJ1048505" s="3"/>
      <c r="UK1048505" s="3"/>
      <c r="UL1048505" s="3"/>
      <c r="UM1048505" s="3"/>
      <c r="UN1048505" s="3"/>
      <c r="UO1048505" s="3"/>
      <c r="UP1048505" s="3"/>
      <c r="UQ1048505" s="3"/>
      <c r="UR1048505" s="3"/>
      <c r="US1048505" s="3"/>
      <c r="UT1048505" s="3"/>
      <c r="UU1048505" s="3"/>
      <c r="UV1048505" s="3"/>
      <c r="UW1048505" s="3"/>
      <c r="UX1048505" s="3"/>
      <c r="UY1048505" s="3"/>
      <c r="UZ1048505" s="3"/>
      <c r="VA1048505" s="3"/>
      <c r="VB1048505" s="3"/>
      <c r="VC1048505" s="3"/>
      <c r="VD1048505" s="3"/>
      <c r="VE1048505" s="3"/>
      <c r="VF1048505" s="3"/>
      <c r="VG1048505" s="3"/>
      <c r="VH1048505" s="3"/>
      <c r="VI1048505" s="3"/>
      <c r="VJ1048505" s="3"/>
      <c r="VK1048505" s="3"/>
      <c r="VL1048505" s="3"/>
      <c r="VM1048505" s="3"/>
      <c r="VN1048505" s="3"/>
      <c r="VO1048505" s="3"/>
      <c r="VP1048505" s="3"/>
      <c r="VQ1048505" s="3"/>
      <c r="VR1048505" s="3"/>
      <c r="VS1048505" s="3"/>
      <c r="VT1048505" s="3"/>
      <c r="VU1048505" s="3"/>
      <c r="VV1048505" s="3"/>
      <c r="VW1048505" s="3"/>
      <c r="VX1048505" s="3"/>
      <c r="VY1048505" s="3"/>
      <c r="VZ1048505" s="3"/>
      <c r="WA1048505" s="3"/>
      <c r="WB1048505" s="3"/>
      <c r="WC1048505" s="3"/>
      <c r="WD1048505" s="3"/>
      <c r="WE1048505" s="3"/>
      <c r="WF1048505" s="3"/>
      <c r="WG1048505" s="3"/>
      <c r="WH1048505" s="3"/>
      <c r="WI1048505" s="3"/>
      <c r="WJ1048505" s="3"/>
      <c r="WK1048505" s="3"/>
      <c r="WL1048505" s="3"/>
      <c r="WM1048505" s="3"/>
      <c r="WN1048505" s="3"/>
      <c r="WO1048505" s="3"/>
      <c r="WP1048505" s="3"/>
      <c r="WQ1048505" s="3"/>
      <c r="WR1048505" s="3"/>
      <c r="WS1048505" s="3"/>
      <c r="WT1048505" s="3"/>
      <c r="WU1048505" s="3"/>
      <c r="WV1048505" s="3"/>
      <c r="WW1048505" s="3"/>
      <c r="WX1048505" s="3"/>
      <c r="WY1048505" s="3"/>
      <c r="WZ1048505" s="3"/>
      <c r="XA1048505" s="3"/>
      <c r="XB1048505" s="3"/>
      <c r="XC1048505" s="3"/>
      <c r="XD1048505" s="3"/>
      <c r="XE1048505" s="3"/>
      <c r="XF1048505" s="3"/>
      <c r="XG1048505" s="3"/>
      <c r="XH1048505" s="3"/>
      <c r="XI1048505" s="3"/>
      <c r="XJ1048505" s="3"/>
      <c r="XK1048505" s="3"/>
      <c r="XL1048505" s="3"/>
      <c r="XM1048505" s="3"/>
      <c r="XN1048505" s="3"/>
      <c r="XO1048505" s="3"/>
      <c r="XP1048505" s="3"/>
      <c r="XQ1048505" s="3"/>
      <c r="XR1048505" s="3"/>
      <c r="XS1048505" s="3"/>
      <c r="XT1048505" s="3"/>
      <c r="XU1048505" s="3"/>
      <c r="XV1048505" s="3"/>
      <c r="XW1048505" s="3"/>
      <c r="XX1048505" s="3"/>
      <c r="XY1048505" s="3"/>
      <c r="XZ1048505" s="3"/>
      <c r="YA1048505" s="3"/>
      <c r="YB1048505" s="3"/>
      <c r="YC1048505" s="3"/>
      <c r="YD1048505" s="3"/>
      <c r="YE1048505" s="3"/>
      <c r="YF1048505" s="3"/>
      <c r="YG1048505" s="3"/>
      <c r="YH1048505" s="3"/>
      <c r="YI1048505" s="3"/>
      <c r="YJ1048505" s="3"/>
      <c r="YK1048505" s="3"/>
      <c r="YL1048505" s="3"/>
      <c r="YM1048505" s="3"/>
      <c r="YN1048505" s="3"/>
      <c r="YO1048505" s="3"/>
      <c r="YP1048505" s="3"/>
      <c r="YQ1048505" s="3"/>
      <c r="YR1048505" s="3"/>
      <c r="YS1048505" s="3"/>
      <c r="YT1048505" s="3"/>
      <c r="YU1048505" s="3"/>
      <c r="YV1048505" s="3"/>
      <c r="YW1048505" s="3"/>
      <c r="YX1048505" s="3"/>
      <c r="YY1048505" s="3"/>
      <c r="YZ1048505" s="3"/>
      <c r="ZA1048505" s="3"/>
      <c r="ZB1048505" s="3"/>
      <c r="ZC1048505" s="3"/>
      <c r="ZD1048505" s="3"/>
      <c r="ZE1048505" s="3"/>
      <c r="ZF1048505" s="3"/>
      <c r="ZG1048505" s="3"/>
      <c r="ZH1048505" s="3"/>
      <c r="ZI1048505" s="3"/>
      <c r="ZJ1048505" s="3"/>
      <c r="ZK1048505" s="3"/>
      <c r="ZL1048505" s="3"/>
      <c r="ZM1048505" s="3"/>
      <c r="ZN1048505" s="3"/>
      <c r="ZO1048505" s="3"/>
      <c r="ZP1048505" s="3"/>
      <c r="ZQ1048505" s="3"/>
      <c r="ZR1048505" s="3"/>
      <c r="ZS1048505" s="3"/>
      <c r="ZT1048505" s="3"/>
      <c r="ZU1048505" s="3"/>
      <c r="ZV1048505" s="3"/>
      <c r="ZW1048505" s="3"/>
      <c r="ZX1048505" s="3"/>
      <c r="ZY1048505" s="3"/>
      <c r="ZZ1048505" s="3"/>
      <c r="AAA1048505" s="3"/>
      <c r="AAB1048505" s="3"/>
      <c r="AAC1048505" s="3"/>
      <c r="AAD1048505" s="3"/>
      <c r="AAE1048505" s="3"/>
      <c r="AAF1048505" s="3"/>
      <c r="AAG1048505" s="3"/>
      <c r="AAH1048505" s="3"/>
      <c r="AAI1048505" s="3"/>
      <c r="AAJ1048505" s="3"/>
      <c r="AAK1048505" s="3"/>
      <c r="AAL1048505" s="3"/>
      <c r="AAM1048505" s="3"/>
      <c r="AAN1048505" s="3"/>
      <c r="AAO1048505" s="3"/>
      <c r="AAP1048505" s="3"/>
      <c r="AAQ1048505" s="3"/>
      <c r="AAR1048505" s="3"/>
      <c r="AAS1048505" s="3"/>
      <c r="AAT1048505" s="3"/>
      <c r="AAU1048505" s="3"/>
      <c r="AAV1048505" s="3"/>
      <c r="AAW1048505" s="3"/>
      <c r="AAX1048505" s="3"/>
      <c r="AAY1048505" s="3"/>
      <c r="AAZ1048505" s="3"/>
      <c r="ABA1048505" s="3"/>
      <c r="ABB1048505" s="3"/>
      <c r="ABC1048505" s="3"/>
      <c r="ABD1048505" s="3"/>
      <c r="ABE1048505" s="3"/>
      <c r="ABF1048505" s="3"/>
      <c r="ABG1048505" s="3"/>
      <c r="ABH1048505" s="3"/>
      <c r="ABI1048505" s="3"/>
      <c r="ABJ1048505" s="3"/>
      <c r="ABK1048505" s="3"/>
      <c r="ABL1048505" s="3"/>
      <c r="ABM1048505" s="3"/>
      <c r="ABN1048505" s="3"/>
      <c r="ABO1048505" s="3"/>
      <c r="ABP1048505" s="3"/>
      <c r="ABQ1048505" s="3"/>
      <c r="ABR1048505" s="3"/>
      <c r="ABS1048505" s="3"/>
      <c r="ABT1048505" s="3"/>
      <c r="ABU1048505" s="3"/>
      <c r="ABV1048505" s="3"/>
      <c r="ABW1048505" s="3"/>
      <c r="ABX1048505" s="3"/>
      <c r="ABY1048505" s="3"/>
      <c r="ABZ1048505" s="3"/>
      <c r="ACA1048505" s="3"/>
      <c r="ACB1048505" s="3"/>
      <c r="ACC1048505" s="3"/>
      <c r="ACD1048505" s="3"/>
      <c r="ACE1048505" s="3"/>
      <c r="ACF1048505" s="3"/>
      <c r="ACG1048505" s="3"/>
      <c r="ACH1048505" s="3"/>
      <c r="ACI1048505" s="3"/>
      <c r="ACJ1048505" s="3"/>
      <c r="ACK1048505" s="3"/>
      <c r="ACL1048505" s="3"/>
      <c r="ACM1048505" s="3"/>
      <c r="ACN1048505" s="3"/>
      <c r="ACO1048505" s="3"/>
      <c r="ACP1048505" s="3"/>
      <c r="ACQ1048505" s="3"/>
      <c r="ACR1048505" s="3"/>
      <c r="ACS1048505" s="3"/>
      <c r="ACT1048505" s="3"/>
      <c r="ACU1048505" s="3"/>
      <c r="ACV1048505" s="3"/>
      <c r="ACW1048505" s="3"/>
      <c r="ACX1048505" s="3"/>
      <c r="ACY1048505" s="3"/>
      <c r="ACZ1048505" s="3"/>
      <c r="ADA1048505" s="3"/>
      <c r="ADB1048505" s="3"/>
      <c r="ADC1048505" s="3"/>
      <c r="ADD1048505" s="3"/>
      <c r="ADE1048505" s="3"/>
      <c r="ADF1048505" s="3"/>
      <c r="ADG1048505" s="3"/>
      <c r="ADH1048505" s="3"/>
      <c r="ADI1048505" s="3"/>
      <c r="ADJ1048505" s="3"/>
      <c r="ADK1048505" s="3"/>
      <c r="ADL1048505" s="3"/>
      <c r="ADM1048505" s="3"/>
      <c r="ADN1048505" s="3"/>
      <c r="ADO1048505" s="3"/>
      <c r="ADP1048505" s="3"/>
      <c r="ADQ1048505" s="3"/>
      <c r="ADR1048505" s="3"/>
      <c r="ADS1048505" s="3"/>
      <c r="ADT1048505" s="3"/>
      <c r="ADU1048505" s="3"/>
      <c r="ADV1048505" s="3"/>
      <c r="ADW1048505" s="3"/>
      <c r="ADX1048505" s="3"/>
      <c r="ADY1048505" s="3"/>
      <c r="ADZ1048505" s="3"/>
      <c r="AEA1048505" s="3"/>
      <c r="AEB1048505" s="3"/>
      <c r="AEC1048505" s="3"/>
      <c r="AED1048505" s="3"/>
      <c r="AEE1048505" s="3"/>
      <c r="AEF1048505" s="3"/>
      <c r="AEG1048505" s="3"/>
      <c r="AEH1048505" s="3"/>
      <c r="AEI1048505" s="3"/>
      <c r="AEJ1048505" s="3"/>
      <c r="AEK1048505" s="3"/>
      <c r="AEL1048505" s="3"/>
      <c r="AEM1048505" s="3"/>
      <c r="AEN1048505" s="3"/>
      <c r="AEO1048505" s="3"/>
      <c r="AEP1048505" s="3"/>
      <c r="AEQ1048505" s="3"/>
      <c r="AER1048505" s="3"/>
      <c r="AES1048505" s="3"/>
      <c r="AET1048505" s="3"/>
      <c r="AEU1048505" s="3"/>
      <c r="AEV1048505" s="3"/>
      <c r="AEW1048505" s="3"/>
      <c r="AEX1048505" s="3"/>
      <c r="AEY1048505" s="3"/>
      <c r="AEZ1048505" s="3"/>
      <c r="AFA1048505" s="3"/>
      <c r="AFB1048505" s="3"/>
      <c r="AFC1048505" s="3"/>
      <c r="AFD1048505" s="3"/>
      <c r="AFE1048505" s="3"/>
      <c r="AFF1048505" s="3"/>
      <c r="AFG1048505" s="3"/>
      <c r="AFH1048505" s="3"/>
      <c r="AFI1048505" s="3"/>
      <c r="AFJ1048505" s="3"/>
      <c r="AFK1048505" s="3"/>
      <c r="AFL1048505" s="3"/>
      <c r="AFM1048505" s="3"/>
      <c r="AFN1048505" s="3"/>
      <c r="AFO1048505" s="3"/>
      <c r="AFP1048505" s="3"/>
      <c r="AFQ1048505" s="3"/>
      <c r="AFR1048505" s="3"/>
      <c r="AFS1048505" s="3"/>
      <c r="AFT1048505" s="3"/>
      <c r="AFU1048505" s="3"/>
      <c r="AFV1048505" s="3"/>
      <c r="AFW1048505" s="3"/>
      <c r="AFX1048505" s="3"/>
      <c r="AFY1048505" s="3"/>
      <c r="AFZ1048505" s="3"/>
      <c r="AGA1048505" s="3"/>
      <c r="AGB1048505" s="3"/>
      <c r="AGC1048505" s="3"/>
      <c r="AGD1048505" s="3"/>
      <c r="AGE1048505" s="3"/>
      <c r="AGF1048505" s="3"/>
      <c r="AGG1048505" s="3"/>
      <c r="AGH1048505" s="3"/>
      <c r="AGI1048505" s="3"/>
      <c r="AGJ1048505" s="3"/>
      <c r="AGK1048505" s="3"/>
      <c r="AGL1048505" s="3"/>
      <c r="AGM1048505" s="3"/>
      <c r="AGN1048505" s="3"/>
      <c r="AGO1048505" s="3"/>
      <c r="AGP1048505" s="3"/>
      <c r="AGQ1048505" s="3"/>
      <c r="AGR1048505" s="3"/>
      <c r="AGS1048505" s="3"/>
      <c r="AGT1048505" s="3"/>
      <c r="AGU1048505" s="3"/>
      <c r="AGV1048505" s="3"/>
      <c r="AGW1048505" s="3"/>
      <c r="AGX1048505" s="3"/>
      <c r="AGY1048505" s="3"/>
      <c r="AGZ1048505" s="3"/>
      <c r="AHA1048505" s="3"/>
      <c r="AHB1048505" s="3"/>
      <c r="AHC1048505" s="3"/>
      <c r="AHD1048505" s="3"/>
      <c r="AHE1048505" s="3"/>
      <c r="AHF1048505" s="3"/>
      <c r="AHG1048505" s="3"/>
      <c r="AHH1048505" s="3"/>
      <c r="AHI1048505" s="3"/>
      <c r="AHJ1048505" s="3"/>
      <c r="AHK1048505" s="3"/>
      <c r="AHL1048505" s="3"/>
      <c r="AHM1048505" s="3"/>
      <c r="AHN1048505" s="3"/>
      <c r="AHO1048505" s="3"/>
      <c r="AHP1048505" s="3"/>
      <c r="AHQ1048505" s="3"/>
      <c r="AHR1048505" s="3"/>
      <c r="AHS1048505" s="3"/>
      <c r="AHT1048505" s="3"/>
      <c r="AHU1048505" s="3"/>
      <c r="AHV1048505" s="3"/>
      <c r="AHW1048505" s="3"/>
      <c r="AHX1048505" s="3"/>
      <c r="AHY1048505" s="3"/>
      <c r="AHZ1048505" s="3"/>
      <c r="AIA1048505" s="3"/>
      <c r="AIB1048505" s="3"/>
      <c r="AIC1048505" s="3"/>
      <c r="AID1048505" s="3"/>
      <c r="AIE1048505" s="3"/>
      <c r="AIF1048505" s="3"/>
      <c r="AIG1048505" s="3"/>
      <c r="AIH1048505" s="3"/>
      <c r="AII1048505" s="3"/>
      <c r="AIJ1048505" s="3"/>
      <c r="AIK1048505" s="3"/>
      <c r="AIL1048505" s="3"/>
      <c r="AIM1048505" s="3"/>
      <c r="AIN1048505" s="3"/>
      <c r="AIO1048505" s="3"/>
      <c r="AIP1048505" s="3"/>
      <c r="AIQ1048505" s="3"/>
      <c r="AIR1048505" s="3"/>
      <c r="AIS1048505" s="3"/>
      <c r="AIT1048505" s="3"/>
      <c r="AIU1048505" s="3"/>
      <c r="AIV1048505" s="3"/>
      <c r="AIW1048505" s="3"/>
      <c r="AIX1048505" s="3"/>
      <c r="AIY1048505" s="3"/>
      <c r="AIZ1048505" s="3"/>
      <c r="AJA1048505" s="3"/>
      <c r="AJB1048505" s="3"/>
      <c r="AJC1048505" s="3"/>
      <c r="AJD1048505" s="3"/>
      <c r="AJE1048505" s="3"/>
      <c r="AJF1048505" s="3"/>
      <c r="AJG1048505" s="3"/>
      <c r="AJH1048505" s="3"/>
      <c r="AJI1048505" s="3"/>
      <c r="AJJ1048505" s="3"/>
      <c r="AJK1048505" s="3"/>
      <c r="AJL1048505" s="3"/>
      <c r="AJM1048505" s="3"/>
      <c r="AJN1048505" s="3"/>
      <c r="AJO1048505" s="3"/>
      <c r="AJP1048505" s="3"/>
      <c r="AJQ1048505" s="3"/>
      <c r="AJR1048505" s="3"/>
      <c r="AJS1048505" s="3"/>
      <c r="AJT1048505" s="3"/>
      <c r="AJU1048505" s="3"/>
      <c r="AJV1048505" s="3"/>
      <c r="AJW1048505" s="3"/>
      <c r="AJX1048505" s="3"/>
      <c r="AJY1048505" s="3"/>
      <c r="AJZ1048505" s="3"/>
      <c r="AKA1048505" s="3"/>
      <c r="AKB1048505" s="3"/>
      <c r="AKC1048505" s="3"/>
      <c r="AKD1048505" s="3"/>
      <c r="AKE1048505" s="3"/>
      <c r="AKF1048505" s="3"/>
      <c r="AKG1048505" s="3"/>
      <c r="AKH1048505" s="3"/>
      <c r="AKI1048505" s="3"/>
      <c r="AKJ1048505" s="3"/>
      <c r="AKK1048505" s="3"/>
      <c r="AKL1048505" s="3"/>
      <c r="AKM1048505" s="3"/>
      <c r="AKN1048505" s="3"/>
      <c r="AKO1048505" s="3"/>
      <c r="AKP1048505" s="3"/>
      <c r="AKQ1048505" s="3"/>
      <c r="AKR1048505" s="3"/>
      <c r="AKS1048505" s="3"/>
      <c r="AKT1048505" s="3"/>
      <c r="AKU1048505" s="3"/>
      <c r="AKV1048505" s="3"/>
      <c r="AKW1048505" s="3"/>
      <c r="AKX1048505" s="3"/>
      <c r="AKY1048505" s="3"/>
      <c r="AKZ1048505" s="3"/>
      <c r="ALA1048505" s="3"/>
      <c r="ALB1048505" s="3"/>
      <c r="ALC1048505" s="3"/>
      <c r="ALD1048505" s="3"/>
      <c r="ALE1048505" s="3"/>
      <c r="ALF1048505" s="3"/>
      <c r="ALG1048505" s="3"/>
      <c r="ALH1048505" s="3"/>
      <c r="ALI1048505" s="3"/>
      <c r="ALJ1048505" s="3"/>
      <c r="ALK1048505" s="3"/>
      <c r="ALL1048505" s="3"/>
      <c r="ALM1048505" s="3"/>
      <c r="ALN1048505" s="3"/>
      <c r="ALO1048505" s="3"/>
      <c r="ALP1048505" s="3"/>
      <c r="ALQ1048505" s="3"/>
      <c r="ALR1048505" s="3"/>
      <c r="ALS1048505" s="3"/>
      <c r="ALT1048505" s="3"/>
      <c r="ALU1048505" s="3"/>
      <c r="ALV1048505" s="3"/>
      <c r="ALW1048505" s="3"/>
      <c r="ALX1048505" s="3"/>
      <c r="ALY1048505" s="3"/>
      <c r="ALZ1048505" s="3"/>
      <c r="AMA1048505" s="3"/>
      <c r="AMB1048505" s="3"/>
      <c r="AMC1048505" s="3"/>
      <c r="AMD1048505" s="3"/>
      <c r="AME1048505" s="3"/>
      <c r="AMF1048505" s="3"/>
    </row>
    <row r="1048506" spans="253:1020" s="2" customFormat="1" ht="12.75" customHeight="1" x14ac:dyDescent="0.2">
      <c r="IS1048506" s="3"/>
      <c r="IT1048506" s="3"/>
      <c r="IU1048506" s="3"/>
      <c r="IV1048506" s="3"/>
      <c r="IW1048506" s="3"/>
      <c r="IX1048506" s="3"/>
      <c r="IY1048506" s="3"/>
      <c r="IZ1048506" s="3"/>
      <c r="JA1048506" s="3"/>
      <c r="JB1048506" s="3"/>
      <c r="JC1048506" s="3"/>
      <c r="JD1048506" s="3"/>
      <c r="JE1048506" s="3"/>
      <c r="JF1048506" s="3"/>
      <c r="JG1048506" s="3"/>
      <c r="JH1048506" s="3"/>
      <c r="JI1048506" s="3"/>
      <c r="JJ1048506" s="3"/>
      <c r="JK1048506" s="3"/>
      <c r="JL1048506" s="3"/>
      <c r="JM1048506" s="3"/>
      <c r="JN1048506" s="3"/>
      <c r="JO1048506" s="3"/>
      <c r="JP1048506" s="3"/>
      <c r="JQ1048506" s="3"/>
      <c r="JR1048506" s="3"/>
      <c r="JS1048506" s="3"/>
      <c r="JT1048506" s="3"/>
      <c r="JU1048506" s="3"/>
      <c r="JV1048506" s="3"/>
      <c r="JW1048506" s="3"/>
      <c r="JX1048506" s="3"/>
      <c r="JY1048506" s="3"/>
      <c r="JZ1048506" s="3"/>
      <c r="KA1048506" s="3"/>
      <c r="KB1048506" s="3"/>
      <c r="KC1048506" s="3"/>
      <c r="KD1048506" s="3"/>
      <c r="KE1048506" s="3"/>
      <c r="KF1048506" s="3"/>
      <c r="KG1048506" s="3"/>
      <c r="KH1048506" s="3"/>
      <c r="KI1048506" s="3"/>
      <c r="KJ1048506" s="3"/>
      <c r="KK1048506" s="3"/>
      <c r="KL1048506" s="3"/>
      <c r="KM1048506" s="3"/>
      <c r="KN1048506" s="3"/>
      <c r="KO1048506" s="3"/>
      <c r="KP1048506" s="3"/>
      <c r="KQ1048506" s="3"/>
      <c r="KR1048506" s="3"/>
      <c r="KS1048506" s="3"/>
      <c r="KT1048506" s="3"/>
      <c r="KU1048506" s="3"/>
      <c r="KV1048506" s="3"/>
      <c r="KW1048506" s="3"/>
      <c r="KX1048506" s="3"/>
      <c r="KY1048506" s="3"/>
      <c r="KZ1048506" s="3"/>
      <c r="LA1048506" s="3"/>
      <c r="LB1048506" s="3"/>
      <c r="LC1048506" s="3"/>
      <c r="LD1048506" s="3"/>
      <c r="LE1048506" s="3"/>
      <c r="LF1048506" s="3"/>
      <c r="LG1048506" s="3"/>
      <c r="LH1048506" s="3"/>
      <c r="LI1048506" s="3"/>
      <c r="LJ1048506" s="3"/>
      <c r="LK1048506" s="3"/>
      <c r="LL1048506" s="3"/>
      <c r="LM1048506" s="3"/>
      <c r="LN1048506" s="3"/>
      <c r="LO1048506" s="3"/>
      <c r="LP1048506" s="3"/>
      <c r="LQ1048506" s="3"/>
      <c r="LR1048506" s="3"/>
      <c r="LS1048506" s="3"/>
      <c r="LT1048506" s="3"/>
      <c r="LU1048506" s="3"/>
      <c r="LV1048506" s="3"/>
      <c r="LW1048506" s="3"/>
      <c r="LX1048506" s="3"/>
      <c r="LY1048506" s="3"/>
      <c r="LZ1048506" s="3"/>
      <c r="MA1048506" s="3"/>
      <c r="MB1048506" s="3"/>
      <c r="MC1048506" s="3"/>
      <c r="MD1048506" s="3"/>
      <c r="ME1048506" s="3"/>
      <c r="MF1048506" s="3"/>
      <c r="MG1048506" s="3"/>
      <c r="MH1048506" s="3"/>
      <c r="MI1048506" s="3"/>
      <c r="MJ1048506" s="3"/>
      <c r="MK1048506" s="3"/>
      <c r="ML1048506" s="3"/>
      <c r="MM1048506" s="3"/>
      <c r="MN1048506" s="3"/>
      <c r="MO1048506" s="3"/>
      <c r="MP1048506" s="3"/>
      <c r="MQ1048506" s="3"/>
      <c r="MR1048506" s="3"/>
      <c r="MS1048506" s="3"/>
      <c r="MT1048506" s="3"/>
      <c r="MU1048506" s="3"/>
      <c r="MV1048506" s="3"/>
      <c r="MW1048506" s="3"/>
      <c r="MX1048506" s="3"/>
      <c r="MY1048506" s="3"/>
      <c r="MZ1048506" s="3"/>
      <c r="NA1048506" s="3"/>
      <c r="NB1048506" s="3"/>
      <c r="NC1048506" s="3"/>
      <c r="ND1048506" s="3"/>
      <c r="NE1048506" s="3"/>
      <c r="NF1048506" s="3"/>
      <c r="NG1048506" s="3"/>
      <c r="NH1048506" s="3"/>
      <c r="NI1048506" s="3"/>
      <c r="NJ1048506" s="3"/>
      <c r="NK1048506" s="3"/>
      <c r="NL1048506" s="3"/>
      <c r="NM1048506" s="3"/>
      <c r="NN1048506" s="3"/>
      <c r="NO1048506" s="3"/>
      <c r="NP1048506" s="3"/>
      <c r="NQ1048506" s="3"/>
      <c r="NR1048506" s="3"/>
      <c r="NS1048506" s="3"/>
      <c r="NT1048506" s="3"/>
      <c r="NU1048506" s="3"/>
      <c r="NV1048506" s="3"/>
      <c r="NW1048506" s="3"/>
      <c r="NX1048506" s="3"/>
      <c r="NY1048506" s="3"/>
      <c r="NZ1048506" s="3"/>
      <c r="OA1048506" s="3"/>
      <c r="OB1048506" s="3"/>
      <c r="OC1048506" s="3"/>
      <c r="OD1048506" s="3"/>
      <c r="OE1048506" s="3"/>
      <c r="OF1048506" s="3"/>
      <c r="OG1048506" s="3"/>
      <c r="OH1048506" s="3"/>
      <c r="OI1048506" s="3"/>
      <c r="OJ1048506" s="3"/>
      <c r="OK1048506" s="3"/>
      <c r="OL1048506" s="3"/>
      <c r="OM1048506" s="3"/>
      <c r="ON1048506" s="3"/>
      <c r="OO1048506" s="3"/>
      <c r="OP1048506" s="3"/>
      <c r="OQ1048506" s="3"/>
      <c r="OR1048506" s="3"/>
      <c r="OS1048506" s="3"/>
      <c r="OT1048506" s="3"/>
      <c r="OU1048506" s="3"/>
      <c r="OV1048506" s="3"/>
      <c r="OW1048506" s="3"/>
      <c r="OX1048506" s="3"/>
      <c r="OY1048506" s="3"/>
      <c r="OZ1048506" s="3"/>
      <c r="PA1048506" s="3"/>
      <c r="PB1048506" s="3"/>
      <c r="PC1048506" s="3"/>
      <c r="PD1048506" s="3"/>
      <c r="PE1048506" s="3"/>
      <c r="PF1048506" s="3"/>
      <c r="PG1048506" s="3"/>
      <c r="PH1048506" s="3"/>
      <c r="PI1048506" s="3"/>
      <c r="PJ1048506" s="3"/>
      <c r="PK1048506" s="3"/>
      <c r="PL1048506" s="3"/>
      <c r="PM1048506" s="3"/>
      <c r="PN1048506" s="3"/>
      <c r="PO1048506" s="3"/>
      <c r="PP1048506" s="3"/>
      <c r="PQ1048506" s="3"/>
      <c r="PR1048506" s="3"/>
      <c r="PS1048506" s="3"/>
      <c r="PT1048506" s="3"/>
      <c r="PU1048506" s="3"/>
      <c r="PV1048506" s="3"/>
      <c r="PW1048506" s="3"/>
      <c r="PX1048506" s="3"/>
      <c r="PY1048506" s="3"/>
      <c r="PZ1048506" s="3"/>
      <c r="QA1048506" s="3"/>
      <c r="QB1048506" s="3"/>
      <c r="QC1048506" s="3"/>
      <c r="QD1048506" s="3"/>
      <c r="QE1048506" s="3"/>
      <c r="QF1048506" s="3"/>
      <c r="QG1048506" s="3"/>
      <c r="QH1048506" s="3"/>
      <c r="QI1048506" s="3"/>
      <c r="QJ1048506" s="3"/>
      <c r="QK1048506" s="3"/>
      <c r="QL1048506" s="3"/>
      <c r="QM1048506" s="3"/>
      <c r="QN1048506" s="3"/>
      <c r="QO1048506" s="3"/>
      <c r="QP1048506" s="3"/>
      <c r="QQ1048506" s="3"/>
      <c r="QR1048506" s="3"/>
      <c r="QS1048506" s="3"/>
      <c r="QT1048506" s="3"/>
      <c r="QU1048506" s="3"/>
      <c r="QV1048506" s="3"/>
      <c r="QW1048506" s="3"/>
      <c r="QX1048506" s="3"/>
      <c r="QY1048506" s="3"/>
      <c r="QZ1048506" s="3"/>
      <c r="RA1048506" s="3"/>
      <c r="RB1048506" s="3"/>
      <c r="RC1048506" s="3"/>
      <c r="RD1048506" s="3"/>
      <c r="RE1048506" s="3"/>
      <c r="RF1048506" s="3"/>
      <c r="RG1048506" s="3"/>
      <c r="RH1048506" s="3"/>
      <c r="RI1048506" s="3"/>
      <c r="RJ1048506" s="3"/>
      <c r="RK1048506" s="3"/>
      <c r="RL1048506" s="3"/>
      <c r="RM1048506" s="3"/>
      <c r="RN1048506" s="3"/>
      <c r="RO1048506" s="3"/>
      <c r="RP1048506" s="3"/>
      <c r="RQ1048506" s="3"/>
      <c r="RR1048506" s="3"/>
      <c r="RS1048506" s="3"/>
      <c r="RT1048506" s="3"/>
      <c r="RU1048506" s="3"/>
      <c r="RV1048506" s="3"/>
      <c r="RW1048506" s="3"/>
      <c r="RX1048506" s="3"/>
      <c r="RY1048506" s="3"/>
      <c r="RZ1048506" s="3"/>
      <c r="SA1048506" s="3"/>
      <c r="SB1048506" s="3"/>
      <c r="SC1048506" s="3"/>
      <c r="SD1048506" s="3"/>
      <c r="SE1048506" s="3"/>
      <c r="SF1048506" s="3"/>
      <c r="SG1048506" s="3"/>
      <c r="SH1048506" s="3"/>
      <c r="SI1048506" s="3"/>
      <c r="SJ1048506" s="3"/>
      <c r="SK1048506" s="3"/>
      <c r="SL1048506" s="3"/>
      <c r="SM1048506" s="3"/>
      <c r="SN1048506" s="3"/>
      <c r="SO1048506" s="3"/>
      <c r="SP1048506" s="3"/>
      <c r="SQ1048506" s="3"/>
      <c r="SR1048506" s="3"/>
      <c r="SS1048506" s="3"/>
      <c r="ST1048506" s="3"/>
      <c r="SU1048506" s="3"/>
      <c r="SV1048506" s="3"/>
      <c r="SW1048506" s="3"/>
      <c r="SX1048506" s="3"/>
      <c r="SY1048506" s="3"/>
      <c r="SZ1048506" s="3"/>
      <c r="TA1048506" s="3"/>
      <c r="TB1048506" s="3"/>
      <c r="TC1048506" s="3"/>
      <c r="TD1048506" s="3"/>
      <c r="TE1048506" s="3"/>
      <c r="TF1048506" s="3"/>
      <c r="TG1048506" s="3"/>
      <c r="TH1048506" s="3"/>
      <c r="TI1048506" s="3"/>
      <c r="TJ1048506" s="3"/>
      <c r="TK1048506" s="3"/>
      <c r="TL1048506" s="3"/>
      <c r="TM1048506" s="3"/>
      <c r="TN1048506" s="3"/>
      <c r="TO1048506" s="3"/>
      <c r="TP1048506" s="3"/>
      <c r="TQ1048506" s="3"/>
      <c r="TR1048506" s="3"/>
      <c r="TS1048506" s="3"/>
      <c r="TT1048506" s="3"/>
      <c r="TU1048506" s="3"/>
      <c r="TV1048506" s="3"/>
      <c r="TW1048506" s="3"/>
      <c r="TX1048506" s="3"/>
      <c r="TY1048506" s="3"/>
      <c r="TZ1048506" s="3"/>
      <c r="UA1048506" s="3"/>
      <c r="UB1048506" s="3"/>
      <c r="UC1048506" s="3"/>
      <c r="UD1048506" s="3"/>
      <c r="UE1048506" s="3"/>
      <c r="UF1048506" s="3"/>
      <c r="UG1048506" s="3"/>
      <c r="UH1048506" s="3"/>
      <c r="UI1048506" s="3"/>
      <c r="UJ1048506" s="3"/>
      <c r="UK1048506" s="3"/>
      <c r="UL1048506" s="3"/>
      <c r="UM1048506" s="3"/>
      <c r="UN1048506" s="3"/>
      <c r="UO1048506" s="3"/>
      <c r="UP1048506" s="3"/>
      <c r="UQ1048506" s="3"/>
      <c r="UR1048506" s="3"/>
      <c r="US1048506" s="3"/>
      <c r="UT1048506" s="3"/>
      <c r="UU1048506" s="3"/>
      <c r="UV1048506" s="3"/>
      <c r="UW1048506" s="3"/>
      <c r="UX1048506" s="3"/>
      <c r="UY1048506" s="3"/>
      <c r="UZ1048506" s="3"/>
      <c r="VA1048506" s="3"/>
      <c r="VB1048506" s="3"/>
      <c r="VC1048506" s="3"/>
      <c r="VD1048506" s="3"/>
      <c r="VE1048506" s="3"/>
      <c r="VF1048506" s="3"/>
      <c r="VG1048506" s="3"/>
      <c r="VH1048506" s="3"/>
      <c r="VI1048506" s="3"/>
      <c r="VJ1048506" s="3"/>
      <c r="VK1048506" s="3"/>
      <c r="VL1048506" s="3"/>
      <c r="VM1048506" s="3"/>
      <c r="VN1048506" s="3"/>
      <c r="VO1048506" s="3"/>
      <c r="VP1048506" s="3"/>
      <c r="VQ1048506" s="3"/>
      <c r="VR1048506" s="3"/>
      <c r="VS1048506" s="3"/>
      <c r="VT1048506" s="3"/>
      <c r="VU1048506" s="3"/>
      <c r="VV1048506" s="3"/>
      <c r="VW1048506" s="3"/>
      <c r="VX1048506" s="3"/>
      <c r="VY1048506" s="3"/>
      <c r="VZ1048506" s="3"/>
      <c r="WA1048506" s="3"/>
      <c r="WB1048506" s="3"/>
      <c r="WC1048506" s="3"/>
      <c r="WD1048506" s="3"/>
      <c r="WE1048506" s="3"/>
      <c r="WF1048506" s="3"/>
      <c r="WG1048506" s="3"/>
      <c r="WH1048506" s="3"/>
      <c r="WI1048506" s="3"/>
      <c r="WJ1048506" s="3"/>
      <c r="WK1048506" s="3"/>
      <c r="WL1048506" s="3"/>
      <c r="WM1048506" s="3"/>
      <c r="WN1048506" s="3"/>
      <c r="WO1048506" s="3"/>
      <c r="WP1048506" s="3"/>
      <c r="WQ1048506" s="3"/>
      <c r="WR1048506" s="3"/>
      <c r="WS1048506" s="3"/>
      <c r="WT1048506" s="3"/>
      <c r="WU1048506" s="3"/>
      <c r="WV1048506" s="3"/>
      <c r="WW1048506" s="3"/>
      <c r="WX1048506" s="3"/>
      <c r="WY1048506" s="3"/>
      <c r="WZ1048506" s="3"/>
      <c r="XA1048506" s="3"/>
      <c r="XB1048506" s="3"/>
      <c r="XC1048506" s="3"/>
      <c r="XD1048506" s="3"/>
      <c r="XE1048506" s="3"/>
      <c r="XF1048506" s="3"/>
      <c r="XG1048506" s="3"/>
      <c r="XH1048506" s="3"/>
      <c r="XI1048506" s="3"/>
      <c r="XJ1048506" s="3"/>
      <c r="XK1048506" s="3"/>
      <c r="XL1048506" s="3"/>
      <c r="XM1048506" s="3"/>
      <c r="XN1048506" s="3"/>
      <c r="XO1048506" s="3"/>
      <c r="XP1048506" s="3"/>
      <c r="XQ1048506" s="3"/>
      <c r="XR1048506" s="3"/>
      <c r="XS1048506" s="3"/>
      <c r="XT1048506" s="3"/>
      <c r="XU1048506" s="3"/>
      <c r="XV1048506" s="3"/>
      <c r="XW1048506" s="3"/>
      <c r="XX1048506" s="3"/>
      <c r="XY1048506" s="3"/>
      <c r="XZ1048506" s="3"/>
      <c r="YA1048506" s="3"/>
      <c r="YB1048506" s="3"/>
      <c r="YC1048506" s="3"/>
      <c r="YD1048506" s="3"/>
      <c r="YE1048506" s="3"/>
      <c r="YF1048506" s="3"/>
      <c r="YG1048506" s="3"/>
      <c r="YH1048506" s="3"/>
      <c r="YI1048506" s="3"/>
      <c r="YJ1048506" s="3"/>
      <c r="YK1048506" s="3"/>
      <c r="YL1048506" s="3"/>
      <c r="YM1048506" s="3"/>
      <c r="YN1048506" s="3"/>
      <c r="YO1048506" s="3"/>
      <c r="YP1048506" s="3"/>
      <c r="YQ1048506" s="3"/>
      <c r="YR1048506" s="3"/>
      <c r="YS1048506" s="3"/>
      <c r="YT1048506" s="3"/>
      <c r="YU1048506" s="3"/>
      <c r="YV1048506" s="3"/>
      <c r="YW1048506" s="3"/>
      <c r="YX1048506" s="3"/>
      <c r="YY1048506" s="3"/>
      <c r="YZ1048506" s="3"/>
      <c r="ZA1048506" s="3"/>
      <c r="ZB1048506" s="3"/>
      <c r="ZC1048506" s="3"/>
      <c r="ZD1048506" s="3"/>
      <c r="ZE1048506" s="3"/>
      <c r="ZF1048506" s="3"/>
      <c r="ZG1048506" s="3"/>
      <c r="ZH1048506" s="3"/>
      <c r="ZI1048506" s="3"/>
      <c r="ZJ1048506" s="3"/>
      <c r="ZK1048506" s="3"/>
      <c r="ZL1048506" s="3"/>
      <c r="ZM1048506" s="3"/>
      <c r="ZN1048506" s="3"/>
      <c r="ZO1048506" s="3"/>
      <c r="ZP1048506" s="3"/>
      <c r="ZQ1048506" s="3"/>
      <c r="ZR1048506" s="3"/>
      <c r="ZS1048506" s="3"/>
      <c r="ZT1048506" s="3"/>
      <c r="ZU1048506" s="3"/>
      <c r="ZV1048506" s="3"/>
      <c r="ZW1048506" s="3"/>
      <c r="ZX1048506" s="3"/>
      <c r="ZY1048506" s="3"/>
      <c r="ZZ1048506" s="3"/>
      <c r="AAA1048506" s="3"/>
      <c r="AAB1048506" s="3"/>
      <c r="AAC1048506" s="3"/>
      <c r="AAD1048506" s="3"/>
      <c r="AAE1048506" s="3"/>
      <c r="AAF1048506" s="3"/>
      <c r="AAG1048506" s="3"/>
      <c r="AAH1048506" s="3"/>
      <c r="AAI1048506" s="3"/>
      <c r="AAJ1048506" s="3"/>
      <c r="AAK1048506" s="3"/>
      <c r="AAL1048506" s="3"/>
      <c r="AAM1048506" s="3"/>
      <c r="AAN1048506" s="3"/>
      <c r="AAO1048506" s="3"/>
      <c r="AAP1048506" s="3"/>
      <c r="AAQ1048506" s="3"/>
      <c r="AAR1048506" s="3"/>
      <c r="AAS1048506" s="3"/>
      <c r="AAT1048506" s="3"/>
      <c r="AAU1048506" s="3"/>
      <c r="AAV1048506" s="3"/>
      <c r="AAW1048506" s="3"/>
      <c r="AAX1048506" s="3"/>
      <c r="AAY1048506" s="3"/>
      <c r="AAZ1048506" s="3"/>
      <c r="ABA1048506" s="3"/>
      <c r="ABB1048506" s="3"/>
      <c r="ABC1048506" s="3"/>
      <c r="ABD1048506" s="3"/>
      <c r="ABE1048506" s="3"/>
      <c r="ABF1048506" s="3"/>
      <c r="ABG1048506" s="3"/>
      <c r="ABH1048506" s="3"/>
      <c r="ABI1048506" s="3"/>
      <c r="ABJ1048506" s="3"/>
      <c r="ABK1048506" s="3"/>
      <c r="ABL1048506" s="3"/>
      <c r="ABM1048506" s="3"/>
      <c r="ABN1048506" s="3"/>
      <c r="ABO1048506" s="3"/>
      <c r="ABP1048506" s="3"/>
      <c r="ABQ1048506" s="3"/>
      <c r="ABR1048506" s="3"/>
      <c r="ABS1048506" s="3"/>
      <c r="ABT1048506" s="3"/>
      <c r="ABU1048506" s="3"/>
      <c r="ABV1048506" s="3"/>
      <c r="ABW1048506" s="3"/>
      <c r="ABX1048506" s="3"/>
      <c r="ABY1048506" s="3"/>
      <c r="ABZ1048506" s="3"/>
      <c r="ACA1048506" s="3"/>
      <c r="ACB1048506" s="3"/>
      <c r="ACC1048506" s="3"/>
      <c r="ACD1048506" s="3"/>
      <c r="ACE1048506" s="3"/>
      <c r="ACF1048506" s="3"/>
      <c r="ACG1048506" s="3"/>
      <c r="ACH1048506" s="3"/>
      <c r="ACI1048506" s="3"/>
      <c r="ACJ1048506" s="3"/>
      <c r="ACK1048506" s="3"/>
      <c r="ACL1048506" s="3"/>
      <c r="ACM1048506" s="3"/>
      <c r="ACN1048506" s="3"/>
      <c r="ACO1048506" s="3"/>
      <c r="ACP1048506" s="3"/>
      <c r="ACQ1048506" s="3"/>
      <c r="ACR1048506" s="3"/>
      <c r="ACS1048506" s="3"/>
      <c r="ACT1048506" s="3"/>
      <c r="ACU1048506" s="3"/>
      <c r="ACV1048506" s="3"/>
      <c r="ACW1048506" s="3"/>
      <c r="ACX1048506" s="3"/>
      <c r="ACY1048506" s="3"/>
      <c r="ACZ1048506" s="3"/>
      <c r="ADA1048506" s="3"/>
      <c r="ADB1048506" s="3"/>
      <c r="ADC1048506" s="3"/>
      <c r="ADD1048506" s="3"/>
      <c r="ADE1048506" s="3"/>
      <c r="ADF1048506" s="3"/>
      <c r="ADG1048506" s="3"/>
      <c r="ADH1048506" s="3"/>
      <c r="ADI1048506" s="3"/>
      <c r="ADJ1048506" s="3"/>
      <c r="ADK1048506" s="3"/>
      <c r="ADL1048506" s="3"/>
      <c r="ADM1048506" s="3"/>
      <c r="ADN1048506" s="3"/>
      <c r="ADO1048506" s="3"/>
      <c r="ADP1048506" s="3"/>
      <c r="ADQ1048506" s="3"/>
      <c r="ADR1048506" s="3"/>
      <c r="ADS1048506" s="3"/>
      <c r="ADT1048506" s="3"/>
      <c r="ADU1048506" s="3"/>
      <c r="ADV1048506" s="3"/>
      <c r="ADW1048506" s="3"/>
      <c r="ADX1048506" s="3"/>
      <c r="ADY1048506" s="3"/>
      <c r="ADZ1048506" s="3"/>
      <c r="AEA1048506" s="3"/>
      <c r="AEB1048506" s="3"/>
      <c r="AEC1048506" s="3"/>
      <c r="AED1048506" s="3"/>
      <c r="AEE1048506" s="3"/>
      <c r="AEF1048506" s="3"/>
      <c r="AEG1048506" s="3"/>
      <c r="AEH1048506" s="3"/>
      <c r="AEI1048506" s="3"/>
      <c r="AEJ1048506" s="3"/>
      <c r="AEK1048506" s="3"/>
      <c r="AEL1048506" s="3"/>
      <c r="AEM1048506" s="3"/>
      <c r="AEN1048506" s="3"/>
      <c r="AEO1048506" s="3"/>
      <c r="AEP1048506" s="3"/>
      <c r="AEQ1048506" s="3"/>
      <c r="AER1048506" s="3"/>
      <c r="AES1048506" s="3"/>
      <c r="AET1048506" s="3"/>
      <c r="AEU1048506" s="3"/>
      <c r="AEV1048506" s="3"/>
      <c r="AEW1048506" s="3"/>
      <c r="AEX1048506" s="3"/>
      <c r="AEY1048506" s="3"/>
      <c r="AEZ1048506" s="3"/>
      <c r="AFA1048506" s="3"/>
      <c r="AFB1048506" s="3"/>
      <c r="AFC1048506" s="3"/>
      <c r="AFD1048506" s="3"/>
      <c r="AFE1048506" s="3"/>
      <c r="AFF1048506" s="3"/>
      <c r="AFG1048506" s="3"/>
      <c r="AFH1048506" s="3"/>
      <c r="AFI1048506" s="3"/>
      <c r="AFJ1048506" s="3"/>
      <c r="AFK1048506" s="3"/>
      <c r="AFL1048506" s="3"/>
      <c r="AFM1048506" s="3"/>
      <c r="AFN1048506" s="3"/>
      <c r="AFO1048506" s="3"/>
      <c r="AFP1048506" s="3"/>
      <c r="AFQ1048506" s="3"/>
      <c r="AFR1048506" s="3"/>
      <c r="AFS1048506" s="3"/>
      <c r="AFT1048506" s="3"/>
      <c r="AFU1048506" s="3"/>
      <c r="AFV1048506" s="3"/>
      <c r="AFW1048506" s="3"/>
      <c r="AFX1048506" s="3"/>
      <c r="AFY1048506" s="3"/>
      <c r="AFZ1048506" s="3"/>
      <c r="AGA1048506" s="3"/>
      <c r="AGB1048506" s="3"/>
      <c r="AGC1048506" s="3"/>
      <c r="AGD1048506" s="3"/>
      <c r="AGE1048506" s="3"/>
      <c r="AGF1048506" s="3"/>
      <c r="AGG1048506" s="3"/>
      <c r="AGH1048506" s="3"/>
      <c r="AGI1048506" s="3"/>
      <c r="AGJ1048506" s="3"/>
      <c r="AGK1048506" s="3"/>
      <c r="AGL1048506" s="3"/>
      <c r="AGM1048506" s="3"/>
      <c r="AGN1048506" s="3"/>
      <c r="AGO1048506" s="3"/>
      <c r="AGP1048506" s="3"/>
      <c r="AGQ1048506" s="3"/>
      <c r="AGR1048506" s="3"/>
      <c r="AGS1048506" s="3"/>
      <c r="AGT1048506" s="3"/>
      <c r="AGU1048506" s="3"/>
      <c r="AGV1048506" s="3"/>
      <c r="AGW1048506" s="3"/>
      <c r="AGX1048506" s="3"/>
      <c r="AGY1048506" s="3"/>
      <c r="AGZ1048506" s="3"/>
      <c r="AHA1048506" s="3"/>
      <c r="AHB1048506" s="3"/>
      <c r="AHC1048506" s="3"/>
      <c r="AHD1048506" s="3"/>
      <c r="AHE1048506" s="3"/>
      <c r="AHF1048506" s="3"/>
      <c r="AHG1048506" s="3"/>
      <c r="AHH1048506" s="3"/>
      <c r="AHI1048506" s="3"/>
      <c r="AHJ1048506" s="3"/>
      <c r="AHK1048506" s="3"/>
      <c r="AHL1048506" s="3"/>
      <c r="AHM1048506" s="3"/>
      <c r="AHN1048506" s="3"/>
      <c r="AHO1048506" s="3"/>
      <c r="AHP1048506" s="3"/>
      <c r="AHQ1048506" s="3"/>
      <c r="AHR1048506" s="3"/>
      <c r="AHS1048506" s="3"/>
      <c r="AHT1048506" s="3"/>
      <c r="AHU1048506" s="3"/>
      <c r="AHV1048506" s="3"/>
      <c r="AHW1048506" s="3"/>
      <c r="AHX1048506" s="3"/>
      <c r="AHY1048506" s="3"/>
      <c r="AHZ1048506" s="3"/>
      <c r="AIA1048506" s="3"/>
      <c r="AIB1048506" s="3"/>
      <c r="AIC1048506" s="3"/>
      <c r="AID1048506" s="3"/>
      <c r="AIE1048506" s="3"/>
      <c r="AIF1048506" s="3"/>
      <c r="AIG1048506" s="3"/>
      <c r="AIH1048506" s="3"/>
      <c r="AII1048506" s="3"/>
      <c r="AIJ1048506" s="3"/>
      <c r="AIK1048506" s="3"/>
      <c r="AIL1048506" s="3"/>
      <c r="AIM1048506" s="3"/>
      <c r="AIN1048506" s="3"/>
      <c r="AIO1048506" s="3"/>
      <c r="AIP1048506" s="3"/>
      <c r="AIQ1048506" s="3"/>
      <c r="AIR1048506" s="3"/>
      <c r="AIS1048506" s="3"/>
      <c r="AIT1048506" s="3"/>
      <c r="AIU1048506" s="3"/>
      <c r="AIV1048506" s="3"/>
      <c r="AIW1048506" s="3"/>
      <c r="AIX1048506" s="3"/>
      <c r="AIY1048506" s="3"/>
      <c r="AIZ1048506" s="3"/>
      <c r="AJA1048506" s="3"/>
      <c r="AJB1048506" s="3"/>
      <c r="AJC1048506" s="3"/>
      <c r="AJD1048506" s="3"/>
      <c r="AJE1048506" s="3"/>
      <c r="AJF1048506" s="3"/>
      <c r="AJG1048506" s="3"/>
      <c r="AJH1048506" s="3"/>
      <c r="AJI1048506" s="3"/>
      <c r="AJJ1048506" s="3"/>
      <c r="AJK1048506" s="3"/>
      <c r="AJL1048506" s="3"/>
      <c r="AJM1048506" s="3"/>
      <c r="AJN1048506" s="3"/>
      <c r="AJO1048506" s="3"/>
      <c r="AJP1048506" s="3"/>
      <c r="AJQ1048506" s="3"/>
      <c r="AJR1048506" s="3"/>
      <c r="AJS1048506" s="3"/>
      <c r="AJT1048506" s="3"/>
      <c r="AJU1048506" s="3"/>
      <c r="AJV1048506" s="3"/>
      <c r="AJW1048506" s="3"/>
      <c r="AJX1048506" s="3"/>
      <c r="AJY1048506" s="3"/>
      <c r="AJZ1048506" s="3"/>
      <c r="AKA1048506" s="3"/>
      <c r="AKB1048506" s="3"/>
      <c r="AKC1048506" s="3"/>
      <c r="AKD1048506" s="3"/>
      <c r="AKE1048506" s="3"/>
      <c r="AKF1048506" s="3"/>
      <c r="AKG1048506" s="3"/>
      <c r="AKH1048506" s="3"/>
      <c r="AKI1048506" s="3"/>
      <c r="AKJ1048506" s="3"/>
      <c r="AKK1048506" s="3"/>
      <c r="AKL1048506" s="3"/>
      <c r="AKM1048506" s="3"/>
      <c r="AKN1048506" s="3"/>
      <c r="AKO1048506" s="3"/>
      <c r="AKP1048506" s="3"/>
      <c r="AKQ1048506" s="3"/>
      <c r="AKR1048506" s="3"/>
      <c r="AKS1048506" s="3"/>
      <c r="AKT1048506" s="3"/>
      <c r="AKU1048506" s="3"/>
      <c r="AKV1048506" s="3"/>
      <c r="AKW1048506" s="3"/>
      <c r="AKX1048506" s="3"/>
      <c r="AKY1048506" s="3"/>
      <c r="AKZ1048506" s="3"/>
      <c r="ALA1048506" s="3"/>
      <c r="ALB1048506" s="3"/>
      <c r="ALC1048506" s="3"/>
      <c r="ALD1048506" s="3"/>
      <c r="ALE1048506" s="3"/>
      <c r="ALF1048506" s="3"/>
      <c r="ALG1048506" s="3"/>
      <c r="ALH1048506" s="3"/>
      <c r="ALI1048506" s="3"/>
      <c r="ALJ1048506" s="3"/>
      <c r="ALK1048506" s="3"/>
      <c r="ALL1048506" s="3"/>
      <c r="ALM1048506" s="3"/>
      <c r="ALN1048506" s="3"/>
      <c r="ALO1048506" s="3"/>
      <c r="ALP1048506" s="3"/>
      <c r="ALQ1048506" s="3"/>
      <c r="ALR1048506" s="3"/>
      <c r="ALS1048506" s="3"/>
      <c r="ALT1048506" s="3"/>
      <c r="ALU1048506" s="3"/>
      <c r="ALV1048506" s="3"/>
      <c r="ALW1048506" s="3"/>
      <c r="ALX1048506" s="3"/>
      <c r="ALY1048506" s="3"/>
      <c r="ALZ1048506" s="3"/>
      <c r="AMA1048506" s="3"/>
      <c r="AMB1048506" s="3"/>
      <c r="AMC1048506" s="3"/>
      <c r="AMD1048506" s="3"/>
      <c r="AME1048506" s="3"/>
      <c r="AMF1048506" s="3"/>
    </row>
    <row r="1048507" spans="253:1020" s="2" customFormat="1" ht="12.75" customHeight="1" x14ac:dyDescent="0.2">
      <c r="IS1048507" s="3"/>
      <c r="IT1048507" s="3"/>
      <c r="IU1048507" s="3"/>
      <c r="IV1048507" s="3"/>
      <c r="IW1048507" s="3"/>
      <c r="IX1048507" s="3"/>
      <c r="IY1048507" s="3"/>
      <c r="IZ1048507" s="3"/>
      <c r="JA1048507" s="3"/>
      <c r="JB1048507" s="3"/>
      <c r="JC1048507" s="3"/>
      <c r="JD1048507" s="3"/>
      <c r="JE1048507" s="3"/>
      <c r="JF1048507" s="3"/>
      <c r="JG1048507" s="3"/>
      <c r="JH1048507" s="3"/>
      <c r="JI1048507" s="3"/>
      <c r="JJ1048507" s="3"/>
      <c r="JK1048507" s="3"/>
      <c r="JL1048507" s="3"/>
      <c r="JM1048507" s="3"/>
      <c r="JN1048507" s="3"/>
      <c r="JO1048507" s="3"/>
      <c r="JP1048507" s="3"/>
      <c r="JQ1048507" s="3"/>
      <c r="JR1048507" s="3"/>
      <c r="JS1048507" s="3"/>
      <c r="JT1048507" s="3"/>
      <c r="JU1048507" s="3"/>
      <c r="JV1048507" s="3"/>
      <c r="JW1048507" s="3"/>
      <c r="JX1048507" s="3"/>
      <c r="JY1048507" s="3"/>
      <c r="JZ1048507" s="3"/>
      <c r="KA1048507" s="3"/>
      <c r="KB1048507" s="3"/>
      <c r="KC1048507" s="3"/>
      <c r="KD1048507" s="3"/>
      <c r="KE1048507" s="3"/>
      <c r="KF1048507" s="3"/>
      <c r="KG1048507" s="3"/>
      <c r="KH1048507" s="3"/>
      <c r="KI1048507" s="3"/>
      <c r="KJ1048507" s="3"/>
      <c r="KK1048507" s="3"/>
      <c r="KL1048507" s="3"/>
      <c r="KM1048507" s="3"/>
      <c r="KN1048507" s="3"/>
      <c r="KO1048507" s="3"/>
      <c r="KP1048507" s="3"/>
      <c r="KQ1048507" s="3"/>
      <c r="KR1048507" s="3"/>
      <c r="KS1048507" s="3"/>
      <c r="KT1048507" s="3"/>
      <c r="KU1048507" s="3"/>
      <c r="KV1048507" s="3"/>
      <c r="KW1048507" s="3"/>
      <c r="KX1048507" s="3"/>
      <c r="KY1048507" s="3"/>
      <c r="KZ1048507" s="3"/>
      <c r="LA1048507" s="3"/>
      <c r="LB1048507" s="3"/>
      <c r="LC1048507" s="3"/>
      <c r="LD1048507" s="3"/>
      <c r="LE1048507" s="3"/>
      <c r="LF1048507" s="3"/>
      <c r="LG1048507" s="3"/>
      <c r="LH1048507" s="3"/>
      <c r="LI1048507" s="3"/>
      <c r="LJ1048507" s="3"/>
      <c r="LK1048507" s="3"/>
      <c r="LL1048507" s="3"/>
      <c r="LM1048507" s="3"/>
      <c r="LN1048507" s="3"/>
      <c r="LO1048507" s="3"/>
      <c r="LP1048507" s="3"/>
      <c r="LQ1048507" s="3"/>
      <c r="LR1048507" s="3"/>
      <c r="LS1048507" s="3"/>
      <c r="LT1048507" s="3"/>
      <c r="LU1048507" s="3"/>
      <c r="LV1048507" s="3"/>
      <c r="LW1048507" s="3"/>
      <c r="LX1048507" s="3"/>
      <c r="LY1048507" s="3"/>
      <c r="LZ1048507" s="3"/>
      <c r="MA1048507" s="3"/>
      <c r="MB1048507" s="3"/>
      <c r="MC1048507" s="3"/>
      <c r="MD1048507" s="3"/>
      <c r="ME1048507" s="3"/>
      <c r="MF1048507" s="3"/>
      <c r="MG1048507" s="3"/>
      <c r="MH1048507" s="3"/>
      <c r="MI1048507" s="3"/>
      <c r="MJ1048507" s="3"/>
      <c r="MK1048507" s="3"/>
      <c r="ML1048507" s="3"/>
      <c r="MM1048507" s="3"/>
      <c r="MN1048507" s="3"/>
      <c r="MO1048507" s="3"/>
      <c r="MP1048507" s="3"/>
      <c r="MQ1048507" s="3"/>
      <c r="MR1048507" s="3"/>
      <c r="MS1048507" s="3"/>
      <c r="MT1048507" s="3"/>
      <c r="MU1048507" s="3"/>
      <c r="MV1048507" s="3"/>
      <c r="MW1048507" s="3"/>
      <c r="MX1048507" s="3"/>
      <c r="MY1048507" s="3"/>
      <c r="MZ1048507" s="3"/>
      <c r="NA1048507" s="3"/>
      <c r="NB1048507" s="3"/>
      <c r="NC1048507" s="3"/>
      <c r="ND1048507" s="3"/>
      <c r="NE1048507" s="3"/>
      <c r="NF1048507" s="3"/>
      <c r="NG1048507" s="3"/>
      <c r="NH1048507" s="3"/>
      <c r="NI1048507" s="3"/>
      <c r="NJ1048507" s="3"/>
      <c r="NK1048507" s="3"/>
      <c r="NL1048507" s="3"/>
      <c r="NM1048507" s="3"/>
      <c r="NN1048507" s="3"/>
      <c r="NO1048507" s="3"/>
      <c r="NP1048507" s="3"/>
      <c r="NQ1048507" s="3"/>
      <c r="NR1048507" s="3"/>
      <c r="NS1048507" s="3"/>
      <c r="NT1048507" s="3"/>
      <c r="NU1048507" s="3"/>
      <c r="NV1048507" s="3"/>
      <c r="NW1048507" s="3"/>
      <c r="NX1048507" s="3"/>
      <c r="NY1048507" s="3"/>
      <c r="NZ1048507" s="3"/>
      <c r="OA1048507" s="3"/>
      <c r="OB1048507" s="3"/>
      <c r="OC1048507" s="3"/>
      <c r="OD1048507" s="3"/>
      <c r="OE1048507" s="3"/>
      <c r="OF1048507" s="3"/>
      <c r="OG1048507" s="3"/>
      <c r="OH1048507" s="3"/>
      <c r="OI1048507" s="3"/>
      <c r="OJ1048507" s="3"/>
      <c r="OK1048507" s="3"/>
      <c r="OL1048507" s="3"/>
      <c r="OM1048507" s="3"/>
      <c r="ON1048507" s="3"/>
      <c r="OO1048507" s="3"/>
      <c r="OP1048507" s="3"/>
      <c r="OQ1048507" s="3"/>
      <c r="OR1048507" s="3"/>
      <c r="OS1048507" s="3"/>
      <c r="OT1048507" s="3"/>
      <c r="OU1048507" s="3"/>
      <c r="OV1048507" s="3"/>
      <c r="OW1048507" s="3"/>
      <c r="OX1048507" s="3"/>
      <c r="OY1048507" s="3"/>
      <c r="OZ1048507" s="3"/>
      <c r="PA1048507" s="3"/>
      <c r="PB1048507" s="3"/>
      <c r="PC1048507" s="3"/>
      <c r="PD1048507" s="3"/>
      <c r="PE1048507" s="3"/>
      <c r="PF1048507" s="3"/>
      <c r="PG1048507" s="3"/>
      <c r="PH1048507" s="3"/>
      <c r="PI1048507" s="3"/>
      <c r="PJ1048507" s="3"/>
      <c r="PK1048507" s="3"/>
      <c r="PL1048507" s="3"/>
      <c r="PM1048507" s="3"/>
      <c r="PN1048507" s="3"/>
      <c r="PO1048507" s="3"/>
      <c r="PP1048507" s="3"/>
      <c r="PQ1048507" s="3"/>
      <c r="PR1048507" s="3"/>
      <c r="PS1048507" s="3"/>
      <c r="PT1048507" s="3"/>
      <c r="PU1048507" s="3"/>
      <c r="PV1048507" s="3"/>
      <c r="PW1048507" s="3"/>
      <c r="PX1048507" s="3"/>
      <c r="PY1048507" s="3"/>
      <c r="PZ1048507" s="3"/>
      <c r="QA1048507" s="3"/>
      <c r="QB1048507" s="3"/>
      <c r="QC1048507" s="3"/>
      <c r="QD1048507" s="3"/>
      <c r="QE1048507" s="3"/>
      <c r="QF1048507" s="3"/>
      <c r="QG1048507" s="3"/>
      <c r="QH1048507" s="3"/>
      <c r="QI1048507" s="3"/>
      <c r="QJ1048507" s="3"/>
      <c r="QK1048507" s="3"/>
      <c r="QL1048507" s="3"/>
      <c r="QM1048507" s="3"/>
      <c r="QN1048507" s="3"/>
      <c r="QO1048507" s="3"/>
      <c r="QP1048507" s="3"/>
      <c r="QQ1048507" s="3"/>
      <c r="QR1048507" s="3"/>
      <c r="QS1048507" s="3"/>
      <c r="QT1048507" s="3"/>
      <c r="QU1048507" s="3"/>
      <c r="QV1048507" s="3"/>
      <c r="QW1048507" s="3"/>
      <c r="QX1048507" s="3"/>
      <c r="QY1048507" s="3"/>
      <c r="QZ1048507" s="3"/>
      <c r="RA1048507" s="3"/>
      <c r="RB1048507" s="3"/>
      <c r="RC1048507" s="3"/>
      <c r="RD1048507" s="3"/>
      <c r="RE1048507" s="3"/>
      <c r="RF1048507" s="3"/>
      <c r="RG1048507" s="3"/>
      <c r="RH1048507" s="3"/>
      <c r="RI1048507" s="3"/>
      <c r="RJ1048507" s="3"/>
      <c r="RK1048507" s="3"/>
      <c r="RL1048507" s="3"/>
      <c r="RM1048507" s="3"/>
      <c r="RN1048507" s="3"/>
      <c r="RO1048507" s="3"/>
      <c r="RP1048507" s="3"/>
      <c r="RQ1048507" s="3"/>
      <c r="RR1048507" s="3"/>
      <c r="RS1048507" s="3"/>
      <c r="RT1048507" s="3"/>
      <c r="RU1048507" s="3"/>
      <c r="RV1048507" s="3"/>
      <c r="RW1048507" s="3"/>
      <c r="RX1048507" s="3"/>
      <c r="RY1048507" s="3"/>
      <c r="RZ1048507" s="3"/>
      <c r="SA1048507" s="3"/>
      <c r="SB1048507" s="3"/>
      <c r="SC1048507" s="3"/>
      <c r="SD1048507" s="3"/>
      <c r="SE1048507" s="3"/>
      <c r="SF1048507" s="3"/>
      <c r="SG1048507" s="3"/>
      <c r="SH1048507" s="3"/>
      <c r="SI1048507" s="3"/>
      <c r="SJ1048507" s="3"/>
      <c r="SK1048507" s="3"/>
      <c r="SL1048507" s="3"/>
      <c r="SM1048507" s="3"/>
      <c r="SN1048507" s="3"/>
      <c r="SO1048507" s="3"/>
      <c r="SP1048507" s="3"/>
      <c r="SQ1048507" s="3"/>
      <c r="SR1048507" s="3"/>
      <c r="SS1048507" s="3"/>
      <c r="ST1048507" s="3"/>
      <c r="SU1048507" s="3"/>
      <c r="SV1048507" s="3"/>
      <c r="SW1048507" s="3"/>
      <c r="SX1048507" s="3"/>
      <c r="SY1048507" s="3"/>
      <c r="SZ1048507" s="3"/>
      <c r="TA1048507" s="3"/>
      <c r="TB1048507" s="3"/>
      <c r="TC1048507" s="3"/>
      <c r="TD1048507" s="3"/>
      <c r="TE1048507" s="3"/>
      <c r="TF1048507" s="3"/>
      <c r="TG1048507" s="3"/>
      <c r="TH1048507" s="3"/>
      <c r="TI1048507" s="3"/>
      <c r="TJ1048507" s="3"/>
      <c r="TK1048507" s="3"/>
      <c r="TL1048507" s="3"/>
      <c r="TM1048507" s="3"/>
      <c r="TN1048507" s="3"/>
      <c r="TO1048507" s="3"/>
      <c r="TP1048507" s="3"/>
      <c r="TQ1048507" s="3"/>
      <c r="TR1048507" s="3"/>
      <c r="TS1048507" s="3"/>
      <c r="TT1048507" s="3"/>
      <c r="TU1048507" s="3"/>
      <c r="TV1048507" s="3"/>
      <c r="TW1048507" s="3"/>
      <c r="TX1048507" s="3"/>
      <c r="TY1048507" s="3"/>
      <c r="TZ1048507" s="3"/>
      <c r="UA1048507" s="3"/>
      <c r="UB1048507" s="3"/>
      <c r="UC1048507" s="3"/>
      <c r="UD1048507" s="3"/>
      <c r="UE1048507" s="3"/>
      <c r="UF1048507" s="3"/>
      <c r="UG1048507" s="3"/>
      <c r="UH1048507" s="3"/>
      <c r="UI1048507" s="3"/>
      <c r="UJ1048507" s="3"/>
      <c r="UK1048507" s="3"/>
      <c r="UL1048507" s="3"/>
      <c r="UM1048507" s="3"/>
      <c r="UN1048507" s="3"/>
      <c r="UO1048507" s="3"/>
      <c r="UP1048507" s="3"/>
      <c r="UQ1048507" s="3"/>
      <c r="UR1048507" s="3"/>
      <c r="US1048507" s="3"/>
      <c r="UT1048507" s="3"/>
      <c r="UU1048507" s="3"/>
      <c r="UV1048507" s="3"/>
      <c r="UW1048507" s="3"/>
      <c r="UX1048507" s="3"/>
      <c r="UY1048507" s="3"/>
      <c r="UZ1048507" s="3"/>
      <c r="VA1048507" s="3"/>
      <c r="VB1048507" s="3"/>
      <c r="VC1048507" s="3"/>
      <c r="VD1048507" s="3"/>
      <c r="VE1048507" s="3"/>
      <c r="VF1048507" s="3"/>
      <c r="VG1048507" s="3"/>
      <c r="VH1048507" s="3"/>
      <c r="VI1048507" s="3"/>
      <c r="VJ1048507" s="3"/>
      <c r="VK1048507" s="3"/>
      <c r="VL1048507" s="3"/>
      <c r="VM1048507" s="3"/>
      <c r="VN1048507" s="3"/>
      <c r="VO1048507" s="3"/>
      <c r="VP1048507" s="3"/>
      <c r="VQ1048507" s="3"/>
      <c r="VR1048507" s="3"/>
      <c r="VS1048507" s="3"/>
      <c r="VT1048507" s="3"/>
      <c r="VU1048507" s="3"/>
      <c r="VV1048507" s="3"/>
      <c r="VW1048507" s="3"/>
      <c r="VX1048507" s="3"/>
      <c r="VY1048507" s="3"/>
      <c r="VZ1048507" s="3"/>
      <c r="WA1048507" s="3"/>
      <c r="WB1048507" s="3"/>
      <c r="WC1048507" s="3"/>
      <c r="WD1048507" s="3"/>
      <c r="WE1048507" s="3"/>
      <c r="WF1048507" s="3"/>
      <c r="WG1048507" s="3"/>
      <c r="WH1048507" s="3"/>
      <c r="WI1048507" s="3"/>
      <c r="WJ1048507" s="3"/>
      <c r="WK1048507" s="3"/>
      <c r="WL1048507" s="3"/>
      <c r="WM1048507" s="3"/>
      <c r="WN1048507" s="3"/>
      <c r="WO1048507" s="3"/>
      <c r="WP1048507" s="3"/>
      <c r="WQ1048507" s="3"/>
      <c r="WR1048507" s="3"/>
      <c r="WS1048507" s="3"/>
      <c r="WT1048507" s="3"/>
      <c r="WU1048507" s="3"/>
      <c r="WV1048507" s="3"/>
      <c r="WW1048507" s="3"/>
      <c r="WX1048507" s="3"/>
      <c r="WY1048507" s="3"/>
      <c r="WZ1048507" s="3"/>
      <c r="XA1048507" s="3"/>
      <c r="XB1048507" s="3"/>
      <c r="XC1048507" s="3"/>
      <c r="XD1048507" s="3"/>
      <c r="XE1048507" s="3"/>
      <c r="XF1048507" s="3"/>
      <c r="XG1048507" s="3"/>
      <c r="XH1048507" s="3"/>
      <c r="XI1048507" s="3"/>
      <c r="XJ1048507" s="3"/>
      <c r="XK1048507" s="3"/>
      <c r="XL1048507" s="3"/>
      <c r="XM1048507" s="3"/>
      <c r="XN1048507" s="3"/>
      <c r="XO1048507" s="3"/>
      <c r="XP1048507" s="3"/>
      <c r="XQ1048507" s="3"/>
      <c r="XR1048507" s="3"/>
      <c r="XS1048507" s="3"/>
      <c r="XT1048507" s="3"/>
      <c r="XU1048507" s="3"/>
      <c r="XV1048507" s="3"/>
      <c r="XW1048507" s="3"/>
      <c r="XX1048507" s="3"/>
      <c r="XY1048507" s="3"/>
      <c r="XZ1048507" s="3"/>
      <c r="YA1048507" s="3"/>
      <c r="YB1048507" s="3"/>
      <c r="YC1048507" s="3"/>
      <c r="YD1048507" s="3"/>
      <c r="YE1048507" s="3"/>
      <c r="YF1048507" s="3"/>
      <c r="YG1048507" s="3"/>
      <c r="YH1048507" s="3"/>
      <c r="YI1048507" s="3"/>
      <c r="YJ1048507" s="3"/>
      <c r="YK1048507" s="3"/>
      <c r="YL1048507" s="3"/>
      <c r="YM1048507" s="3"/>
      <c r="YN1048507" s="3"/>
      <c r="YO1048507" s="3"/>
      <c r="YP1048507" s="3"/>
      <c r="YQ1048507" s="3"/>
      <c r="YR1048507" s="3"/>
      <c r="YS1048507" s="3"/>
      <c r="YT1048507" s="3"/>
      <c r="YU1048507" s="3"/>
      <c r="YV1048507" s="3"/>
      <c r="YW1048507" s="3"/>
      <c r="YX1048507" s="3"/>
      <c r="YY1048507" s="3"/>
      <c r="YZ1048507" s="3"/>
      <c r="ZA1048507" s="3"/>
      <c r="ZB1048507" s="3"/>
      <c r="ZC1048507" s="3"/>
      <c r="ZD1048507" s="3"/>
      <c r="ZE1048507" s="3"/>
      <c r="ZF1048507" s="3"/>
      <c r="ZG1048507" s="3"/>
      <c r="ZH1048507" s="3"/>
      <c r="ZI1048507" s="3"/>
      <c r="ZJ1048507" s="3"/>
      <c r="ZK1048507" s="3"/>
      <c r="ZL1048507" s="3"/>
      <c r="ZM1048507" s="3"/>
      <c r="ZN1048507" s="3"/>
      <c r="ZO1048507" s="3"/>
      <c r="ZP1048507" s="3"/>
      <c r="ZQ1048507" s="3"/>
      <c r="ZR1048507" s="3"/>
      <c r="ZS1048507" s="3"/>
      <c r="ZT1048507" s="3"/>
      <c r="ZU1048507" s="3"/>
      <c r="ZV1048507" s="3"/>
      <c r="ZW1048507" s="3"/>
      <c r="ZX1048507" s="3"/>
      <c r="ZY1048507" s="3"/>
      <c r="ZZ1048507" s="3"/>
      <c r="AAA1048507" s="3"/>
      <c r="AAB1048507" s="3"/>
      <c r="AAC1048507" s="3"/>
      <c r="AAD1048507" s="3"/>
      <c r="AAE1048507" s="3"/>
      <c r="AAF1048507" s="3"/>
      <c r="AAG1048507" s="3"/>
      <c r="AAH1048507" s="3"/>
      <c r="AAI1048507" s="3"/>
      <c r="AAJ1048507" s="3"/>
      <c r="AAK1048507" s="3"/>
      <c r="AAL1048507" s="3"/>
      <c r="AAM1048507" s="3"/>
      <c r="AAN1048507" s="3"/>
      <c r="AAO1048507" s="3"/>
      <c r="AAP1048507" s="3"/>
      <c r="AAQ1048507" s="3"/>
      <c r="AAR1048507" s="3"/>
      <c r="AAS1048507" s="3"/>
      <c r="AAT1048507" s="3"/>
      <c r="AAU1048507" s="3"/>
      <c r="AAV1048507" s="3"/>
      <c r="AAW1048507" s="3"/>
      <c r="AAX1048507" s="3"/>
      <c r="AAY1048507" s="3"/>
      <c r="AAZ1048507" s="3"/>
      <c r="ABA1048507" s="3"/>
      <c r="ABB1048507" s="3"/>
      <c r="ABC1048507" s="3"/>
      <c r="ABD1048507" s="3"/>
      <c r="ABE1048507" s="3"/>
      <c r="ABF1048507" s="3"/>
      <c r="ABG1048507" s="3"/>
      <c r="ABH1048507" s="3"/>
      <c r="ABI1048507" s="3"/>
      <c r="ABJ1048507" s="3"/>
      <c r="ABK1048507" s="3"/>
      <c r="ABL1048507" s="3"/>
      <c r="ABM1048507" s="3"/>
      <c r="ABN1048507" s="3"/>
      <c r="ABO1048507" s="3"/>
      <c r="ABP1048507" s="3"/>
      <c r="ABQ1048507" s="3"/>
      <c r="ABR1048507" s="3"/>
      <c r="ABS1048507" s="3"/>
      <c r="ABT1048507" s="3"/>
      <c r="ABU1048507" s="3"/>
      <c r="ABV1048507" s="3"/>
      <c r="ABW1048507" s="3"/>
      <c r="ABX1048507" s="3"/>
      <c r="ABY1048507" s="3"/>
      <c r="ABZ1048507" s="3"/>
      <c r="ACA1048507" s="3"/>
      <c r="ACB1048507" s="3"/>
      <c r="ACC1048507" s="3"/>
      <c r="ACD1048507" s="3"/>
      <c r="ACE1048507" s="3"/>
      <c r="ACF1048507" s="3"/>
      <c r="ACG1048507" s="3"/>
      <c r="ACH1048507" s="3"/>
      <c r="ACI1048507" s="3"/>
      <c r="ACJ1048507" s="3"/>
      <c r="ACK1048507" s="3"/>
      <c r="ACL1048507" s="3"/>
      <c r="ACM1048507" s="3"/>
      <c r="ACN1048507" s="3"/>
      <c r="ACO1048507" s="3"/>
      <c r="ACP1048507" s="3"/>
      <c r="ACQ1048507" s="3"/>
      <c r="ACR1048507" s="3"/>
      <c r="ACS1048507" s="3"/>
      <c r="ACT1048507" s="3"/>
      <c r="ACU1048507" s="3"/>
      <c r="ACV1048507" s="3"/>
      <c r="ACW1048507" s="3"/>
      <c r="ACX1048507" s="3"/>
      <c r="ACY1048507" s="3"/>
      <c r="ACZ1048507" s="3"/>
      <c r="ADA1048507" s="3"/>
      <c r="ADB1048507" s="3"/>
      <c r="ADC1048507" s="3"/>
      <c r="ADD1048507" s="3"/>
      <c r="ADE1048507" s="3"/>
      <c r="ADF1048507" s="3"/>
      <c r="ADG1048507" s="3"/>
      <c r="ADH1048507" s="3"/>
      <c r="ADI1048507" s="3"/>
      <c r="ADJ1048507" s="3"/>
      <c r="ADK1048507" s="3"/>
      <c r="ADL1048507" s="3"/>
      <c r="ADM1048507" s="3"/>
      <c r="ADN1048507" s="3"/>
      <c r="ADO1048507" s="3"/>
      <c r="ADP1048507" s="3"/>
      <c r="ADQ1048507" s="3"/>
      <c r="ADR1048507" s="3"/>
      <c r="ADS1048507" s="3"/>
      <c r="ADT1048507" s="3"/>
      <c r="ADU1048507" s="3"/>
      <c r="ADV1048507" s="3"/>
      <c r="ADW1048507" s="3"/>
      <c r="ADX1048507" s="3"/>
      <c r="ADY1048507" s="3"/>
      <c r="ADZ1048507" s="3"/>
      <c r="AEA1048507" s="3"/>
      <c r="AEB1048507" s="3"/>
      <c r="AEC1048507" s="3"/>
      <c r="AED1048507" s="3"/>
      <c r="AEE1048507" s="3"/>
      <c r="AEF1048507" s="3"/>
      <c r="AEG1048507" s="3"/>
      <c r="AEH1048507" s="3"/>
      <c r="AEI1048507" s="3"/>
      <c r="AEJ1048507" s="3"/>
      <c r="AEK1048507" s="3"/>
      <c r="AEL1048507" s="3"/>
      <c r="AEM1048507" s="3"/>
      <c r="AEN1048507" s="3"/>
      <c r="AEO1048507" s="3"/>
      <c r="AEP1048507" s="3"/>
      <c r="AEQ1048507" s="3"/>
      <c r="AER1048507" s="3"/>
      <c r="AES1048507" s="3"/>
      <c r="AET1048507" s="3"/>
      <c r="AEU1048507" s="3"/>
      <c r="AEV1048507" s="3"/>
      <c r="AEW1048507" s="3"/>
      <c r="AEX1048507" s="3"/>
      <c r="AEY1048507" s="3"/>
      <c r="AEZ1048507" s="3"/>
      <c r="AFA1048507" s="3"/>
      <c r="AFB1048507" s="3"/>
      <c r="AFC1048507" s="3"/>
      <c r="AFD1048507" s="3"/>
      <c r="AFE1048507" s="3"/>
      <c r="AFF1048507" s="3"/>
      <c r="AFG1048507" s="3"/>
      <c r="AFH1048507" s="3"/>
      <c r="AFI1048507" s="3"/>
      <c r="AFJ1048507" s="3"/>
      <c r="AFK1048507" s="3"/>
      <c r="AFL1048507" s="3"/>
      <c r="AFM1048507" s="3"/>
      <c r="AFN1048507" s="3"/>
      <c r="AFO1048507" s="3"/>
      <c r="AFP1048507" s="3"/>
      <c r="AFQ1048507" s="3"/>
      <c r="AFR1048507" s="3"/>
      <c r="AFS1048507" s="3"/>
      <c r="AFT1048507" s="3"/>
      <c r="AFU1048507" s="3"/>
      <c r="AFV1048507" s="3"/>
      <c r="AFW1048507" s="3"/>
      <c r="AFX1048507" s="3"/>
      <c r="AFY1048507" s="3"/>
      <c r="AFZ1048507" s="3"/>
      <c r="AGA1048507" s="3"/>
      <c r="AGB1048507" s="3"/>
      <c r="AGC1048507" s="3"/>
      <c r="AGD1048507" s="3"/>
      <c r="AGE1048507" s="3"/>
      <c r="AGF1048507" s="3"/>
      <c r="AGG1048507" s="3"/>
      <c r="AGH1048507" s="3"/>
      <c r="AGI1048507" s="3"/>
      <c r="AGJ1048507" s="3"/>
      <c r="AGK1048507" s="3"/>
      <c r="AGL1048507" s="3"/>
      <c r="AGM1048507" s="3"/>
      <c r="AGN1048507" s="3"/>
      <c r="AGO1048507" s="3"/>
      <c r="AGP1048507" s="3"/>
      <c r="AGQ1048507" s="3"/>
      <c r="AGR1048507" s="3"/>
      <c r="AGS1048507" s="3"/>
      <c r="AGT1048507" s="3"/>
      <c r="AGU1048507" s="3"/>
      <c r="AGV1048507" s="3"/>
      <c r="AGW1048507" s="3"/>
      <c r="AGX1048507" s="3"/>
      <c r="AGY1048507" s="3"/>
      <c r="AGZ1048507" s="3"/>
      <c r="AHA1048507" s="3"/>
      <c r="AHB1048507" s="3"/>
      <c r="AHC1048507" s="3"/>
      <c r="AHD1048507" s="3"/>
      <c r="AHE1048507" s="3"/>
      <c r="AHF1048507" s="3"/>
      <c r="AHG1048507" s="3"/>
      <c r="AHH1048507" s="3"/>
      <c r="AHI1048507" s="3"/>
      <c r="AHJ1048507" s="3"/>
      <c r="AHK1048507" s="3"/>
      <c r="AHL1048507" s="3"/>
      <c r="AHM1048507" s="3"/>
      <c r="AHN1048507" s="3"/>
      <c r="AHO1048507" s="3"/>
      <c r="AHP1048507" s="3"/>
      <c r="AHQ1048507" s="3"/>
      <c r="AHR1048507" s="3"/>
      <c r="AHS1048507" s="3"/>
      <c r="AHT1048507" s="3"/>
      <c r="AHU1048507" s="3"/>
      <c r="AHV1048507" s="3"/>
      <c r="AHW1048507" s="3"/>
      <c r="AHX1048507" s="3"/>
      <c r="AHY1048507" s="3"/>
      <c r="AHZ1048507" s="3"/>
      <c r="AIA1048507" s="3"/>
      <c r="AIB1048507" s="3"/>
      <c r="AIC1048507" s="3"/>
      <c r="AID1048507" s="3"/>
      <c r="AIE1048507" s="3"/>
      <c r="AIF1048507" s="3"/>
      <c r="AIG1048507" s="3"/>
      <c r="AIH1048507" s="3"/>
      <c r="AII1048507" s="3"/>
      <c r="AIJ1048507" s="3"/>
      <c r="AIK1048507" s="3"/>
      <c r="AIL1048507" s="3"/>
      <c r="AIM1048507" s="3"/>
      <c r="AIN1048507" s="3"/>
      <c r="AIO1048507" s="3"/>
      <c r="AIP1048507" s="3"/>
      <c r="AIQ1048507" s="3"/>
      <c r="AIR1048507" s="3"/>
      <c r="AIS1048507" s="3"/>
      <c r="AIT1048507" s="3"/>
      <c r="AIU1048507" s="3"/>
      <c r="AIV1048507" s="3"/>
      <c r="AIW1048507" s="3"/>
      <c r="AIX1048507" s="3"/>
      <c r="AIY1048507" s="3"/>
      <c r="AIZ1048507" s="3"/>
      <c r="AJA1048507" s="3"/>
      <c r="AJB1048507" s="3"/>
      <c r="AJC1048507" s="3"/>
      <c r="AJD1048507" s="3"/>
      <c r="AJE1048507" s="3"/>
      <c r="AJF1048507" s="3"/>
      <c r="AJG1048507" s="3"/>
      <c r="AJH1048507" s="3"/>
      <c r="AJI1048507" s="3"/>
      <c r="AJJ1048507" s="3"/>
      <c r="AJK1048507" s="3"/>
      <c r="AJL1048507" s="3"/>
      <c r="AJM1048507" s="3"/>
      <c r="AJN1048507" s="3"/>
      <c r="AJO1048507" s="3"/>
      <c r="AJP1048507" s="3"/>
      <c r="AJQ1048507" s="3"/>
      <c r="AJR1048507" s="3"/>
      <c r="AJS1048507" s="3"/>
      <c r="AJT1048507" s="3"/>
      <c r="AJU1048507" s="3"/>
      <c r="AJV1048507" s="3"/>
      <c r="AJW1048507" s="3"/>
      <c r="AJX1048507" s="3"/>
      <c r="AJY1048507" s="3"/>
      <c r="AJZ1048507" s="3"/>
      <c r="AKA1048507" s="3"/>
      <c r="AKB1048507" s="3"/>
      <c r="AKC1048507" s="3"/>
      <c r="AKD1048507" s="3"/>
      <c r="AKE1048507" s="3"/>
      <c r="AKF1048507" s="3"/>
      <c r="AKG1048507" s="3"/>
      <c r="AKH1048507" s="3"/>
      <c r="AKI1048507" s="3"/>
      <c r="AKJ1048507" s="3"/>
      <c r="AKK1048507" s="3"/>
      <c r="AKL1048507" s="3"/>
      <c r="AKM1048507" s="3"/>
      <c r="AKN1048507" s="3"/>
      <c r="AKO1048507" s="3"/>
      <c r="AKP1048507" s="3"/>
      <c r="AKQ1048507" s="3"/>
      <c r="AKR1048507" s="3"/>
      <c r="AKS1048507" s="3"/>
      <c r="AKT1048507" s="3"/>
      <c r="AKU1048507" s="3"/>
      <c r="AKV1048507" s="3"/>
      <c r="AKW1048507" s="3"/>
      <c r="AKX1048507" s="3"/>
      <c r="AKY1048507" s="3"/>
      <c r="AKZ1048507" s="3"/>
      <c r="ALA1048507" s="3"/>
      <c r="ALB1048507" s="3"/>
      <c r="ALC1048507" s="3"/>
      <c r="ALD1048507" s="3"/>
      <c r="ALE1048507" s="3"/>
      <c r="ALF1048507" s="3"/>
      <c r="ALG1048507" s="3"/>
      <c r="ALH1048507" s="3"/>
      <c r="ALI1048507" s="3"/>
      <c r="ALJ1048507" s="3"/>
      <c r="ALK1048507" s="3"/>
      <c r="ALL1048507" s="3"/>
      <c r="ALM1048507" s="3"/>
      <c r="ALN1048507" s="3"/>
      <c r="ALO1048507" s="3"/>
      <c r="ALP1048507" s="3"/>
      <c r="ALQ1048507" s="3"/>
      <c r="ALR1048507" s="3"/>
      <c r="ALS1048507" s="3"/>
      <c r="ALT1048507" s="3"/>
      <c r="ALU1048507" s="3"/>
      <c r="ALV1048507" s="3"/>
      <c r="ALW1048507" s="3"/>
      <c r="ALX1048507" s="3"/>
      <c r="ALY1048507" s="3"/>
      <c r="ALZ1048507" s="3"/>
      <c r="AMA1048507" s="3"/>
      <c r="AMB1048507" s="3"/>
      <c r="AMC1048507" s="3"/>
      <c r="AMD1048507" s="3"/>
      <c r="AME1048507" s="3"/>
      <c r="AMF1048507" s="3"/>
    </row>
    <row r="1048508" spans="253:1020" s="2" customFormat="1" ht="12.75" customHeight="1" x14ac:dyDescent="0.2">
      <c r="IS1048508" s="3"/>
      <c r="IT1048508" s="3"/>
      <c r="IU1048508" s="3"/>
      <c r="IV1048508" s="3"/>
      <c r="IW1048508" s="3"/>
      <c r="IX1048508" s="3"/>
      <c r="IY1048508" s="3"/>
      <c r="IZ1048508" s="3"/>
      <c r="JA1048508" s="3"/>
      <c r="JB1048508" s="3"/>
      <c r="JC1048508" s="3"/>
      <c r="JD1048508" s="3"/>
      <c r="JE1048508" s="3"/>
      <c r="JF1048508" s="3"/>
      <c r="JG1048508" s="3"/>
      <c r="JH1048508" s="3"/>
      <c r="JI1048508" s="3"/>
      <c r="JJ1048508" s="3"/>
      <c r="JK1048508" s="3"/>
      <c r="JL1048508" s="3"/>
      <c r="JM1048508" s="3"/>
      <c r="JN1048508" s="3"/>
      <c r="JO1048508" s="3"/>
      <c r="JP1048508" s="3"/>
      <c r="JQ1048508" s="3"/>
      <c r="JR1048508" s="3"/>
      <c r="JS1048508" s="3"/>
      <c r="JT1048508" s="3"/>
      <c r="JU1048508" s="3"/>
      <c r="JV1048508" s="3"/>
      <c r="JW1048508" s="3"/>
      <c r="JX1048508" s="3"/>
      <c r="JY1048508" s="3"/>
      <c r="JZ1048508" s="3"/>
      <c r="KA1048508" s="3"/>
      <c r="KB1048508" s="3"/>
      <c r="KC1048508" s="3"/>
      <c r="KD1048508" s="3"/>
      <c r="KE1048508" s="3"/>
      <c r="KF1048508" s="3"/>
      <c r="KG1048508" s="3"/>
      <c r="KH1048508" s="3"/>
      <c r="KI1048508" s="3"/>
      <c r="KJ1048508" s="3"/>
      <c r="KK1048508" s="3"/>
      <c r="KL1048508" s="3"/>
      <c r="KM1048508" s="3"/>
      <c r="KN1048508" s="3"/>
      <c r="KO1048508" s="3"/>
      <c r="KP1048508" s="3"/>
      <c r="KQ1048508" s="3"/>
      <c r="KR1048508" s="3"/>
      <c r="KS1048508" s="3"/>
      <c r="KT1048508" s="3"/>
      <c r="KU1048508" s="3"/>
      <c r="KV1048508" s="3"/>
      <c r="KW1048508" s="3"/>
      <c r="KX1048508" s="3"/>
      <c r="KY1048508" s="3"/>
      <c r="KZ1048508" s="3"/>
      <c r="LA1048508" s="3"/>
      <c r="LB1048508" s="3"/>
      <c r="LC1048508" s="3"/>
      <c r="LD1048508" s="3"/>
      <c r="LE1048508" s="3"/>
      <c r="LF1048508" s="3"/>
      <c r="LG1048508" s="3"/>
      <c r="LH1048508" s="3"/>
      <c r="LI1048508" s="3"/>
      <c r="LJ1048508" s="3"/>
      <c r="LK1048508" s="3"/>
      <c r="LL1048508" s="3"/>
      <c r="LM1048508" s="3"/>
      <c r="LN1048508" s="3"/>
      <c r="LO1048508" s="3"/>
      <c r="LP1048508" s="3"/>
      <c r="LQ1048508" s="3"/>
      <c r="LR1048508" s="3"/>
      <c r="LS1048508" s="3"/>
      <c r="LT1048508" s="3"/>
      <c r="LU1048508" s="3"/>
      <c r="LV1048508" s="3"/>
      <c r="LW1048508" s="3"/>
      <c r="LX1048508" s="3"/>
      <c r="LY1048508" s="3"/>
      <c r="LZ1048508" s="3"/>
      <c r="MA1048508" s="3"/>
      <c r="MB1048508" s="3"/>
      <c r="MC1048508" s="3"/>
      <c r="MD1048508" s="3"/>
      <c r="ME1048508" s="3"/>
      <c r="MF1048508" s="3"/>
      <c r="MG1048508" s="3"/>
      <c r="MH1048508" s="3"/>
      <c r="MI1048508" s="3"/>
      <c r="MJ1048508" s="3"/>
      <c r="MK1048508" s="3"/>
      <c r="ML1048508" s="3"/>
      <c r="MM1048508" s="3"/>
      <c r="MN1048508" s="3"/>
      <c r="MO1048508" s="3"/>
      <c r="MP1048508" s="3"/>
      <c r="MQ1048508" s="3"/>
      <c r="MR1048508" s="3"/>
      <c r="MS1048508" s="3"/>
      <c r="MT1048508" s="3"/>
      <c r="MU1048508" s="3"/>
      <c r="MV1048508" s="3"/>
      <c r="MW1048508" s="3"/>
      <c r="MX1048508" s="3"/>
      <c r="MY1048508" s="3"/>
      <c r="MZ1048508" s="3"/>
      <c r="NA1048508" s="3"/>
      <c r="NB1048508" s="3"/>
      <c r="NC1048508" s="3"/>
      <c r="ND1048508" s="3"/>
      <c r="NE1048508" s="3"/>
      <c r="NF1048508" s="3"/>
      <c r="NG1048508" s="3"/>
      <c r="NH1048508" s="3"/>
      <c r="NI1048508" s="3"/>
      <c r="NJ1048508" s="3"/>
      <c r="NK1048508" s="3"/>
      <c r="NL1048508" s="3"/>
      <c r="NM1048508" s="3"/>
      <c r="NN1048508" s="3"/>
      <c r="NO1048508" s="3"/>
      <c r="NP1048508" s="3"/>
      <c r="NQ1048508" s="3"/>
      <c r="NR1048508" s="3"/>
      <c r="NS1048508" s="3"/>
      <c r="NT1048508" s="3"/>
      <c r="NU1048508" s="3"/>
      <c r="NV1048508" s="3"/>
      <c r="NW1048508" s="3"/>
      <c r="NX1048508" s="3"/>
      <c r="NY1048508" s="3"/>
      <c r="NZ1048508" s="3"/>
      <c r="OA1048508" s="3"/>
      <c r="OB1048508" s="3"/>
      <c r="OC1048508" s="3"/>
      <c r="OD1048508" s="3"/>
      <c r="OE1048508" s="3"/>
      <c r="OF1048508" s="3"/>
      <c r="OG1048508" s="3"/>
      <c r="OH1048508" s="3"/>
      <c r="OI1048508" s="3"/>
      <c r="OJ1048508" s="3"/>
      <c r="OK1048508" s="3"/>
      <c r="OL1048508" s="3"/>
      <c r="OM1048508" s="3"/>
      <c r="ON1048508" s="3"/>
      <c r="OO1048508" s="3"/>
      <c r="OP1048508" s="3"/>
      <c r="OQ1048508" s="3"/>
      <c r="OR1048508" s="3"/>
      <c r="OS1048508" s="3"/>
      <c r="OT1048508" s="3"/>
      <c r="OU1048508" s="3"/>
      <c r="OV1048508" s="3"/>
      <c r="OW1048508" s="3"/>
      <c r="OX1048508" s="3"/>
      <c r="OY1048508" s="3"/>
      <c r="OZ1048508" s="3"/>
      <c r="PA1048508" s="3"/>
      <c r="PB1048508" s="3"/>
      <c r="PC1048508" s="3"/>
      <c r="PD1048508" s="3"/>
      <c r="PE1048508" s="3"/>
      <c r="PF1048508" s="3"/>
      <c r="PG1048508" s="3"/>
      <c r="PH1048508" s="3"/>
      <c r="PI1048508" s="3"/>
      <c r="PJ1048508" s="3"/>
      <c r="PK1048508" s="3"/>
      <c r="PL1048508" s="3"/>
      <c r="PM1048508" s="3"/>
      <c r="PN1048508" s="3"/>
      <c r="PO1048508" s="3"/>
      <c r="PP1048508" s="3"/>
      <c r="PQ1048508" s="3"/>
      <c r="PR1048508" s="3"/>
      <c r="PS1048508" s="3"/>
      <c r="PT1048508" s="3"/>
      <c r="PU1048508" s="3"/>
      <c r="PV1048508" s="3"/>
      <c r="PW1048508" s="3"/>
      <c r="PX1048508" s="3"/>
      <c r="PY1048508" s="3"/>
      <c r="PZ1048508" s="3"/>
      <c r="QA1048508" s="3"/>
      <c r="QB1048508" s="3"/>
      <c r="QC1048508" s="3"/>
      <c r="QD1048508" s="3"/>
      <c r="QE1048508" s="3"/>
      <c r="QF1048508" s="3"/>
      <c r="QG1048508" s="3"/>
      <c r="QH1048508" s="3"/>
      <c r="QI1048508" s="3"/>
      <c r="QJ1048508" s="3"/>
      <c r="QK1048508" s="3"/>
      <c r="QL1048508" s="3"/>
      <c r="QM1048508" s="3"/>
      <c r="QN1048508" s="3"/>
      <c r="QO1048508" s="3"/>
      <c r="QP1048508" s="3"/>
      <c r="QQ1048508" s="3"/>
      <c r="QR1048508" s="3"/>
      <c r="QS1048508" s="3"/>
      <c r="QT1048508" s="3"/>
      <c r="QU1048508" s="3"/>
      <c r="QV1048508" s="3"/>
      <c r="QW1048508" s="3"/>
      <c r="QX1048508" s="3"/>
      <c r="QY1048508" s="3"/>
      <c r="QZ1048508" s="3"/>
      <c r="RA1048508" s="3"/>
      <c r="RB1048508" s="3"/>
      <c r="RC1048508" s="3"/>
      <c r="RD1048508" s="3"/>
      <c r="RE1048508" s="3"/>
      <c r="RF1048508" s="3"/>
      <c r="RG1048508" s="3"/>
      <c r="RH1048508" s="3"/>
      <c r="RI1048508" s="3"/>
      <c r="RJ1048508" s="3"/>
      <c r="RK1048508" s="3"/>
      <c r="RL1048508" s="3"/>
      <c r="RM1048508" s="3"/>
      <c r="RN1048508" s="3"/>
      <c r="RO1048508" s="3"/>
      <c r="RP1048508" s="3"/>
      <c r="RQ1048508" s="3"/>
      <c r="RR1048508" s="3"/>
      <c r="RS1048508" s="3"/>
      <c r="RT1048508" s="3"/>
      <c r="RU1048508" s="3"/>
      <c r="RV1048508" s="3"/>
      <c r="RW1048508" s="3"/>
      <c r="RX1048508" s="3"/>
      <c r="RY1048508" s="3"/>
      <c r="RZ1048508" s="3"/>
      <c r="SA1048508" s="3"/>
      <c r="SB1048508" s="3"/>
      <c r="SC1048508" s="3"/>
      <c r="SD1048508" s="3"/>
      <c r="SE1048508" s="3"/>
      <c r="SF1048508" s="3"/>
      <c r="SG1048508" s="3"/>
      <c r="SH1048508" s="3"/>
      <c r="SI1048508" s="3"/>
      <c r="SJ1048508" s="3"/>
      <c r="SK1048508" s="3"/>
      <c r="SL1048508" s="3"/>
      <c r="SM1048508" s="3"/>
      <c r="SN1048508" s="3"/>
      <c r="SO1048508" s="3"/>
      <c r="SP1048508" s="3"/>
      <c r="SQ1048508" s="3"/>
      <c r="SR1048508" s="3"/>
      <c r="SS1048508" s="3"/>
      <c r="ST1048508" s="3"/>
      <c r="SU1048508" s="3"/>
      <c r="SV1048508" s="3"/>
      <c r="SW1048508" s="3"/>
      <c r="SX1048508" s="3"/>
      <c r="SY1048508" s="3"/>
      <c r="SZ1048508" s="3"/>
      <c r="TA1048508" s="3"/>
      <c r="TB1048508" s="3"/>
      <c r="TC1048508" s="3"/>
      <c r="TD1048508" s="3"/>
      <c r="TE1048508" s="3"/>
      <c r="TF1048508" s="3"/>
      <c r="TG1048508" s="3"/>
      <c r="TH1048508" s="3"/>
      <c r="TI1048508" s="3"/>
      <c r="TJ1048508" s="3"/>
      <c r="TK1048508" s="3"/>
      <c r="TL1048508" s="3"/>
      <c r="TM1048508" s="3"/>
      <c r="TN1048508" s="3"/>
      <c r="TO1048508" s="3"/>
      <c r="TP1048508" s="3"/>
      <c r="TQ1048508" s="3"/>
      <c r="TR1048508" s="3"/>
      <c r="TS1048508" s="3"/>
      <c r="TT1048508" s="3"/>
      <c r="TU1048508" s="3"/>
      <c r="TV1048508" s="3"/>
      <c r="TW1048508" s="3"/>
      <c r="TX1048508" s="3"/>
      <c r="TY1048508" s="3"/>
      <c r="TZ1048508" s="3"/>
      <c r="UA1048508" s="3"/>
      <c r="UB1048508" s="3"/>
      <c r="UC1048508" s="3"/>
      <c r="UD1048508" s="3"/>
      <c r="UE1048508" s="3"/>
      <c r="UF1048508" s="3"/>
      <c r="UG1048508" s="3"/>
      <c r="UH1048508" s="3"/>
      <c r="UI1048508" s="3"/>
      <c r="UJ1048508" s="3"/>
      <c r="UK1048508" s="3"/>
      <c r="UL1048508" s="3"/>
      <c r="UM1048508" s="3"/>
      <c r="UN1048508" s="3"/>
      <c r="UO1048508" s="3"/>
      <c r="UP1048508" s="3"/>
      <c r="UQ1048508" s="3"/>
      <c r="UR1048508" s="3"/>
      <c r="US1048508" s="3"/>
      <c r="UT1048508" s="3"/>
      <c r="UU1048508" s="3"/>
      <c r="UV1048508" s="3"/>
      <c r="UW1048508" s="3"/>
      <c r="UX1048508" s="3"/>
      <c r="UY1048508" s="3"/>
      <c r="UZ1048508" s="3"/>
      <c r="VA1048508" s="3"/>
      <c r="VB1048508" s="3"/>
      <c r="VC1048508" s="3"/>
      <c r="VD1048508" s="3"/>
      <c r="VE1048508" s="3"/>
      <c r="VF1048508" s="3"/>
      <c r="VG1048508" s="3"/>
      <c r="VH1048508" s="3"/>
      <c r="VI1048508" s="3"/>
      <c r="VJ1048508" s="3"/>
      <c r="VK1048508" s="3"/>
      <c r="VL1048508" s="3"/>
      <c r="VM1048508" s="3"/>
      <c r="VN1048508" s="3"/>
      <c r="VO1048508" s="3"/>
      <c r="VP1048508" s="3"/>
      <c r="VQ1048508" s="3"/>
      <c r="VR1048508" s="3"/>
      <c r="VS1048508" s="3"/>
      <c r="VT1048508" s="3"/>
      <c r="VU1048508" s="3"/>
      <c r="VV1048508" s="3"/>
      <c r="VW1048508" s="3"/>
      <c r="VX1048508" s="3"/>
      <c r="VY1048508" s="3"/>
      <c r="VZ1048508" s="3"/>
      <c r="WA1048508" s="3"/>
      <c r="WB1048508" s="3"/>
      <c r="WC1048508" s="3"/>
      <c r="WD1048508" s="3"/>
      <c r="WE1048508" s="3"/>
      <c r="WF1048508" s="3"/>
      <c r="WG1048508" s="3"/>
      <c r="WH1048508" s="3"/>
      <c r="WI1048508" s="3"/>
      <c r="WJ1048508" s="3"/>
      <c r="WK1048508" s="3"/>
      <c r="WL1048508" s="3"/>
      <c r="WM1048508" s="3"/>
      <c r="WN1048508" s="3"/>
      <c r="WO1048508" s="3"/>
      <c r="WP1048508" s="3"/>
      <c r="WQ1048508" s="3"/>
      <c r="WR1048508" s="3"/>
      <c r="WS1048508" s="3"/>
      <c r="WT1048508" s="3"/>
      <c r="WU1048508" s="3"/>
      <c r="WV1048508" s="3"/>
      <c r="WW1048508" s="3"/>
      <c r="WX1048508" s="3"/>
      <c r="WY1048508" s="3"/>
      <c r="WZ1048508" s="3"/>
      <c r="XA1048508" s="3"/>
      <c r="XB1048508" s="3"/>
      <c r="XC1048508" s="3"/>
      <c r="XD1048508" s="3"/>
      <c r="XE1048508" s="3"/>
      <c r="XF1048508" s="3"/>
      <c r="XG1048508" s="3"/>
      <c r="XH1048508" s="3"/>
      <c r="XI1048508" s="3"/>
      <c r="XJ1048508" s="3"/>
      <c r="XK1048508" s="3"/>
      <c r="XL1048508" s="3"/>
      <c r="XM1048508" s="3"/>
      <c r="XN1048508" s="3"/>
      <c r="XO1048508" s="3"/>
      <c r="XP1048508" s="3"/>
      <c r="XQ1048508" s="3"/>
      <c r="XR1048508" s="3"/>
      <c r="XS1048508" s="3"/>
      <c r="XT1048508" s="3"/>
      <c r="XU1048508" s="3"/>
      <c r="XV1048508" s="3"/>
      <c r="XW1048508" s="3"/>
      <c r="XX1048508" s="3"/>
      <c r="XY1048508" s="3"/>
      <c r="XZ1048508" s="3"/>
      <c r="YA1048508" s="3"/>
      <c r="YB1048508" s="3"/>
      <c r="YC1048508" s="3"/>
      <c r="YD1048508" s="3"/>
      <c r="YE1048508" s="3"/>
      <c r="YF1048508" s="3"/>
      <c r="YG1048508" s="3"/>
      <c r="YH1048508" s="3"/>
      <c r="YI1048508" s="3"/>
      <c r="YJ1048508" s="3"/>
      <c r="YK1048508" s="3"/>
      <c r="YL1048508" s="3"/>
      <c r="YM1048508" s="3"/>
      <c r="YN1048508" s="3"/>
      <c r="YO1048508" s="3"/>
      <c r="YP1048508" s="3"/>
      <c r="YQ1048508" s="3"/>
      <c r="YR1048508" s="3"/>
      <c r="YS1048508" s="3"/>
      <c r="YT1048508" s="3"/>
      <c r="YU1048508" s="3"/>
      <c r="YV1048508" s="3"/>
      <c r="YW1048508" s="3"/>
      <c r="YX1048508" s="3"/>
      <c r="YY1048508" s="3"/>
      <c r="YZ1048508" s="3"/>
      <c r="ZA1048508" s="3"/>
      <c r="ZB1048508" s="3"/>
      <c r="ZC1048508" s="3"/>
      <c r="ZD1048508" s="3"/>
      <c r="ZE1048508" s="3"/>
      <c r="ZF1048508" s="3"/>
      <c r="ZG1048508" s="3"/>
      <c r="ZH1048508" s="3"/>
      <c r="ZI1048508" s="3"/>
      <c r="ZJ1048508" s="3"/>
      <c r="ZK1048508" s="3"/>
      <c r="ZL1048508" s="3"/>
      <c r="ZM1048508" s="3"/>
      <c r="ZN1048508" s="3"/>
      <c r="ZO1048508" s="3"/>
      <c r="ZP1048508" s="3"/>
      <c r="ZQ1048508" s="3"/>
      <c r="ZR1048508" s="3"/>
      <c r="ZS1048508" s="3"/>
      <c r="ZT1048508" s="3"/>
      <c r="ZU1048508" s="3"/>
      <c r="ZV1048508" s="3"/>
      <c r="ZW1048508" s="3"/>
      <c r="ZX1048508" s="3"/>
      <c r="ZY1048508" s="3"/>
      <c r="ZZ1048508" s="3"/>
      <c r="AAA1048508" s="3"/>
      <c r="AAB1048508" s="3"/>
      <c r="AAC1048508" s="3"/>
      <c r="AAD1048508" s="3"/>
      <c r="AAE1048508" s="3"/>
      <c r="AAF1048508" s="3"/>
      <c r="AAG1048508" s="3"/>
      <c r="AAH1048508" s="3"/>
      <c r="AAI1048508" s="3"/>
      <c r="AAJ1048508" s="3"/>
      <c r="AAK1048508" s="3"/>
      <c r="AAL1048508" s="3"/>
      <c r="AAM1048508" s="3"/>
      <c r="AAN1048508" s="3"/>
      <c r="AAO1048508" s="3"/>
      <c r="AAP1048508" s="3"/>
      <c r="AAQ1048508" s="3"/>
      <c r="AAR1048508" s="3"/>
      <c r="AAS1048508" s="3"/>
      <c r="AAT1048508" s="3"/>
      <c r="AAU1048508" s="3"/>
      <c r="AAV1048508" s="3"/>
      <c r="AAW1048508" s="3"/>
      <c r="AAX1048508" s="3"/>
      <c r="AAY1048508" s="3"/>
      <c r="AAZ1048508" s="3"/>
      <c r="ABA1048508" s="3"/>
      <c r="ABB1048508" s="3"/>
      <c r="ABC1048508" s="3"/>
      <c r="ABD1048508" s="3"/>
      <c r="ABE1048508" s="3"/>
      <c r="ABF1048508" s="3"/>
      <c r="ABG1048508" s="3"/>
      <c r="ABH1048508" s="3"/>
      <c r="ABI1048508" s="3"/>
      <c r="ABJ1048508" s="3"/>
      <c r="ABK1048508" s="3"/>
      <c r="ABL1048508" s="3"/>
      <c r="ABM1048508" s="3"/>
      <c r="ABN1048508" s="3"/>
      <c r="ABO1048508" s="3"/>
      <c r="ABP1048508" s="3"/>
      <c r="ABQ1048508" s="3"/>
      <c r="ABR1048508" s="3"/>
      <c r="ABS1048508" s="3"/>
      <c r="ABT1048508" s="3"/>
      <c r="ABU1048508" s="3"/>
      <c r="ABV1048508" s="3"/>
      <c r="ABW1048508" s="3"/>
      <c r="ABX1048508" s="3"/>
      <c r="ABY1048508" s="3"/>
      <c r="ABZ1048508" s="3"/>
      <c r="ACA1048508" s="3"/>
      <c r="ACB1048508" s="3"/>
      <c r="ACC1048508" s="3"/>
      <c r="ACD1048508" s="3"/>
      <c r="ACE1048508" s="3"/>
      <c r="ACF1048508" s="3"/>
      <c r="ACG1048508" s="3"/>
      <c r="ACH1048508" s="3"/>
      <c r="ACI1048508" s="3"/>
      <c r="ACJ1048508" s="3"/>
      <c r="ACK1048508" s="3"/>
      <c r="ACL1048508" s="3"/>
      <c r="ACM1048508" s="3"/>
      <c r="ACN1048508" s="3"/>
      <c r="ACO1048508" s="3"/>
      <c r="ACP1048508" s="3"/>
      <c r="ACQ1048508" s="3"/>
      <c r="ACR1048508" s="3"/>
      <c r="ACS1048508" s="3"/>
      <c r="ACT1048508" s="3"/>
      <c r="ACU1048508" s="3"/>
      <c r="ACV1048508" s="3"/>
      <c r="ACW1048508" s="3"/>
      <c r="ACX1048508" s="3"/>
      <c r="ACY1048508" s="3"/>
      <c r="ACZ1048508" s="3"/>
      <c r="ADA1048508" s="3"/>
      <c r="ADB1048508" s="3"/>
      <c r="ADC1048508" s="3"/>
      <c r="ADD1048508" s="3"/>
      <c r="ADE1048508" s="3"/>
      <c r="ADF1048508" s="3"/>
      <c r="ADG1048508" s="3"/>
      <c r="ADH1048508" s="3"/>
      <c r="ADI1048508" s="3"/>
      <c r="ADJ1048508" s="3"/>
      <c r="ADK1048508" s="3"/>
      <c r="ADL1048508" s="3"/>
      <c r="ADM1048508" s="3"/>
      <c r="ADN1048508" s="3"/>
      <c r="ADO1048508" s="3"/>
      <c r="ADP1048508" s="3"/>
      <c r="ADQ1048508" s="3"/>
      <c r="ADR1048508" s="3"/>
      <c r="ADS1048508" s="3"/>
      <c r="ADT1048508" s="3"/>
      <c r="ADU1048508" s="3"/>
      <c r="ADV1048508" s="3"/>
      <c r="ADW1048508" s="3"/>
      <c r="ADX1048508" s="3"/>
      <c r="ADY1048508" s="3"/>
      <c r="ADZ1048508" s="3"/>
      <c r="AEA1048508" s="3"/>
      <c r="AEB1048508" s="3"/>
      <c r="AEC1048508" s="3"/>
      <c r="AED1048508" s="3"/>
      <c r="AEE1048508" s="3"/>
      <c r="AEF1048508" s="3"/>
      <c r="AEG1048508" s="3"/>
      <c r="AEH1048508" s="3"/>
      <c r="AEI1048508" s="3"/>
      <c r="AEJ1048508" s="3"/>
      <c r="AEK1048508" s="3"/>
      <c r="AEL1048508" s="3"/>
      <c r="AEM1048508" s="3"/>
      <c r="AEN1048508" s="3"/>
      <c r="AEO1048508" s="3"/>
      <c r="AEP1048508" s="3"/>
      <c r="AEQ1048508" s="3"/>
      <c r="AER1048508" s="3"/>
      <c r="AES1048508" s="3"/>
      <c r="AET1048508" s="3"/>
      <c r="AEU1048508" s="3"/>
      <c r="AEV1048508" s="3"/>
      <c r="AEW1048508" s="3"/>
      <c r="AEX1048508" s="3"/>
      <c r="AEY1048508" s="3"/>
      <c r="AEZ1048508" s="3"/>
      <c r="AFA1048508" s="3"/>
      <c r="AFB1048508" s="3"/>
      <c r="AFC1048508" s="3"/>
      <c r="AFD1048508" s="3"/>
      <c r="AFE1048508" s="3"/>
      <c r="AFF1048508" s="3"/>
      <c r="AFG1048508" s="3"/>
      <c r="AFH1048508" s="3"/>
      <c r="AFI1048508" s="3"/>
      <c r="AFJ1048508" s="3"/>
      <c r="AFK1048508" s="3"/>
      <c r="AFL1048508" s="3"/>
      <c r="AFM1048508" s="3"/>
      <c r="AFN1048508" s="3"/>
      <c r="AFO1048508" s="3"/>
      <c r="AFP1048508" s="3"/>
      <c r="AFQ1048508" s="3"/>
      <c r="AFR1048508" s="3"/>
      <c r="AFS1048508" s="3"/>
      <c r="AFT1048508" s="3"/>
      <c r="AFU1048508" s="3"/>
      <c r="AFV1048508" s="3"/>
      <c r="AFW1048508" s="3"/>
      <c r="AFX1048508" s="3"/>
      <c r="AFY1048508" s="3"/>
      <c r="AFZ1048508" s="3"/>
      <c r="AGA1048508" s="3"/>
      <c r="AGB1048508" s="3"/>
      <c r="AGC1048508" s="3"/>
      <c r="AGD1048508" s="3"/>
      <c r="AGE1048508" s="3"/>
      <c r="AGF1048508" s="3"/>
      <c r="AGG1048508" s="3"/>
      <c r="AGH1048508" s="3"/>
      <c r="AGI1048508" s="3"/>
      <c r="AGJ1048508" s="3"/>
      <c r="AGK1048508" s="3"/>
      <c r="AGL1048508" s="3"/>
      <c r="AGM1048508" s="3"/>
      <c r="AGN1048508" s="3"/>
      <c r="AGO1048508" s="3"/>
      <c r="AGP1048508" s="3"/>
      <c r="AGQ1048508" s="3"/>
      <c r="AGR1048508" s="3"/>
      <c r="AGS1048508" s="3"/>
      <c r="AGT1048508" s="3"/>
      <c r="AGU1048508" s="3"/>
      <c r="AGV1048508" s="3"/>
      <c r="AGW1048508" s="3"/>
      <c r="AGX1048508" s="3"/>
      <c r="AGY1048508" s="3"/>
      <c r="AGZ1048508" s="3"/>
      <c r="AHA1048508" s="3"/>
      <c r="AHB1048508" s="3"/>
      <c r="AHC1048508" s="3"/>
      <c r="AHD1048508" s="3"/>
      <c r="AHE1048508" s="3"/>
      <c r="AHF1048508" s="3"/>
      <c r="AHG1048508" s="3"/>
      <c r="AHH1048508" s="3"/>
      <c r="AHI1048508" s="3"/>
      <c r="AHJ1048508" s="3"/>
      <c r="AHK1048508" s="3"/>
      <c r="AHL1048508" s="3"/>
      <c r="AHM1048508" s="3"/>
      <c r="AHN1048508" s="3"/>
      <c r="AHO1048508" s="3"/>
      <c r="AHP1048508" s="3"/>
      <c r="AHQ1048508" s="3"/>
      <c r="AHR1048508" s="3"/>
      <c r="AHS1048508" s="3"/>
      <c r="AHT1048508" s="3"/>
      <c r="AHU1048508" s="3"/>
      <c r="AHV1048508" s="3"/>
      <c r="AHW1048508" s="3"/>
      <c r="AHX1048508" s="3"/>
      <c r="AHY1048508" s="3"/>
      <c r="AHZ1048508" s="3"/>
      <c r="AIA1048508" s="3"/>
      <c r="AIB1048508" s="3"/>
      <c r="AIC1048508" s="3"/>
      <c r="AID1048508" s="3"/>
      <c r="AIE1048508" s="3"/>
      <c r="AIF1048508" s="3"/>
      <c r="AIG1048508" s="3"/>
      <c r="AIH1048508" s="3"/>
      <c r="AII1048508" s="3"/>
      <c r="AIJ1048508" s="3"/>
      <c r="AIK1048508" s="3"/>
      <c r="AIL1048508" s="3"/>
      <c r="AIM1048508" s="3"/>
      <c r="AIN1048508" s="3"/>
      <c r="AIO1048508" s="3"/>
      <c r="AIP1048508" s="3"/>
      <c r="AIQ1048508" s="3"/>
      <c r="AIR1048508" s="3"/>
      <c r="AIS1048508" s="3"/>
      <c r="AIT1048508" s="3"/>
      <c r="AIU1048508" s="3"/>
      <c r="AIV1048508" s="3"/>
      <c r="AIW1048508" s="3"/>
      <c r="AIX1048508" s="3"/>
      <c r="AIY1048508" s="3"/>
      <c r="AIZ1048508" s="3"/>
      <c r="AJA1048508" s="3"/>
      <c r="AJB1048508" s="3"/>
      <c r="AJC1048508" s="3"/>
      <c r="AJD1048508" s="3"/>
      <c r="AJE1048508" s="3"/>
      <c r="AJF1048508" s="3"/>
      <c r="AJG1048508" s="3"/>
      <c r="AJH1048508" s="3"/>
      <c r="AJI1048508" s="3"/>
      <c r="AJJ1048508" s="3"/>
      <c r="AJK1048508" s="3"/>
      <c r="AJL1048508" s="3"/>
      <c r="AJM1048508" s="3"/>
      <c r="AJN1048508" s="3"/>
      <c r="AJO1048508" s="3"/>
      <c r="AJP1048508" s="3"/>
      <c r="AJQ1048508" s="3"/>
      <c r="AJR1048508" s="3"/>
      <c r="AJS1048508" s="3"/>
      <c r="AJT1048508" s="3"/>
      <c r="AJU1048508" s="3"/>
      <c r="AJV1048508" s="3"/>
      <c r="AJW1048508" s="3"/>
      <c r="AJX1048508" s="3"/>
      <c r="AJY1048508" s="3"/>
      <c r="AJZ1048508" s="3"/>
      <c r="AKA1048508" s="3"/>
      <c r="AKB1048508" s="3"/>
      <c r="AKC1048508" s="3"/>
      <c r="AKD1048508" s="3"/>
      <c r="AKE1048508" s="3"/>
      <c r="AKF1048508" s="3"/>
      <c r="AKG1048508" s="3"/>
      <c r="AKH1048508" s="3"/>
      <c r="AKI1048508" s="3"/>
      <c r="AKJ1048508" s="3"/>
      <c r="AKK1048508" s="3"/>
      <c r="AKL1048508" s="3"/>
      <c r="AKM1048508" s="3"/>
      <c r="AKN1048508" s="3"/>
      <c r="AKO1048508" s="3"/>
      <c r="AKP1048508" s="3"/>
      <c r="AKQ1048508" s="3"/>
      <c r="AKR1048508" s="3"/>
      <c r="AKS1048508" s="3"/>
      <c r="AKT1048508" s="3"/>
      <c r="AKU1048508" s="3"/>
      <c r="AKV1048508" s="3"/>
      <c r="AKW1048508" s="3"/>
      <c r="AKX1048508" s="3"/>
      <c r="AKY1048508" s="3"/>
      <c r="AKZ1048508" s="3"/>
      <c r="ALA1048508" s="3"/>
      <c r="ALB1048508" s="3"/>
      <c r="ALC1048508" s="3"/>
      <c r="ALD1048508" s="3"/>
      <c r="ALE1048508" s="3"/>
      <c r="ALF1048508" s="3"/>
      <c r="ALG1048508" s="3"/>
      <c r="ALH1048508" s="3"/>
      <c r="ALI1048508" s="3"/>
      <c r="ALJ1048508" s="3"/>
      <c r="ALK1048508" s="3"/>
      <c r="ALL1048508" s="3"/>
      <c r="ALM1048508" s="3"/>
      <c r="ALN1048508" s="3"/>
      <c r="ALO1048508" s="3"/>
      <c r="ALP1048508" s="3"/>
      <c r="ALQ1048508" s="3"/>
      <c r="ALR1048508" s="3"/>
      <c r="ALS1048508" s="3"/>
      <c r="ALT1048508" s="3"/>
      <c r="ALU1048508" s="3"/>
      <c r="ALV1048508" s="3"/>
      <c r="ALW1048508" s="3"/>
      <c r="ALX1048508" s="3"/>
      <c r="ALY1048508" s="3"/>
      <c r="ALZ1048508" s="3"/>
      <c r="AMA1048508" s="3"/>
      <c r="AMB1048508" s="3"/>
      <c r="AMC1048508" s="3"/>
      <c r="AMD1048508" s="3"/>
      <c r="AME1048508" s="3"/>
      <c r="AMF1048508" s="3"/>
    </row>
    <row r="1048509" spans="253:1020" s="2" customFormat="1" ht="12.75" customHeight="1" x14ac:dyDescent="0.2">
      <c r="IS1048509" s="3"/>
      <c r="IT1048509" s="3"/>
      <c r="IU1048509" s="3"/>
      <c r="IV1048509" s="3"/>
      <c r="IW1048509" s="3"/>
      <c r="IX1048509" s="3"/>
      <c r="IY1048509" s="3"/>
      <c r="IZ1048509" s="3"/>
      <c r="JA1048509" s="3"/>
      <c r="JB1048509" s="3"/>
      <c r="JC1048509" s="3"/>
      <c r="JD1048509" s="3"/>
      <c r="JE1048509" s="3"/>
      <c r="JF1048509" s="3"/>
      <c r="JG1048509" s="3"/>
      <c r="JH1048509" s="3"/>
      <c r="JI1048509" s="3"/>
      <c r="JJ1048509" s="3"/>
      <c r="JK1048509" s="3"/>
      <c r="JL1048509" s="3"/>
      <c r="JM1048509" s="3"/>
      <c r="JN1048509" s="3"/>
      <c r="JO1048509" s="3"/>
      <c r="JP1048509" s="3"/>
      <c r="JQ1048509" s="3"/>
      <c r="JR1048509" s="3"/>
      <c r="JS1048509" s="3"/>
      <c r="JT1048509" s="3"/>
      <c r="JU1048509" s="3"/>
      <c r="JV1048509" s="3"/>
      <c r="JW1048509" s="3"/>
      <c r="JX1048509" s="3"/>
      <c r="JY1048509" s="3"/>
      <c r="JZ1048509" s="3"/>
      <c r="KA1048509" s="3"/>
      <c r="KB1048509" s="3"/>
      <c r="KC1048509" s="3"/>
      <c r="KD1048509" s="3"/>
      <c r="KE1048509" s="3"/>
      <c r="KF1048509" s="3"/>
      <c r="KG1048509" s="3"/>
      <c r="KH1048509" s="3"/>
      <c r="KI1048509" s="3"/>
      <c r="KJ1048509" s="3"/>
      <c r="KK1048509" s="3"/>
      <c r="KL1048509" s="3"/>
      <c r="KM1048509" s="3"/>
      <c r="KN1048509" s="3"/>
      <c r="KO1048509" s="3"/>
      <c r="KP1048509" s="3"/>
      <c r="KQ1048509" s="3"/>
      <c r="KR1048509" s="3"/>
      <c r="KS1048509" s="3"/>
      <c r="KT1048509" s="3"/>
      <c r="KU1048509" s="3"/>
      <c r="KV1048509" s="3"/>
      <c r="KW1048509" s="3"/>
      <c r="KX1048509" s="3"/>
      <c r="KY1048509" s="3"/>
      <c r="KZ1048509" s="3"/>
      <c r="LA1048509" s="3"/>
      <c r="LB1048509" s="3"/>
      <c r="LC1048509" s="3"/>
      <c r="LD1048509" s="3"/>
      <c r="LE1048509" s="3"/>
      <c r="LF1048509" s="3"/>
      <c r="LG1048509" s="3"/>
      <c r="LH1048509" s="3"/>
      <c r="LI1048509" s="3"/>
      <c r="LJ1048509" s="3"/>
      <c r="LK1048509" s="3"/>
      <c r="LL1048509" s="3"/>
      <c r="LM1048509" s="3"/>
      <c r="LN1048509" s="3"/>
      <c r="LO1048509" s="3"/>
      <c r="LP1048509" s="3"/>
      <c r="LQ1048509" s="3"/>
      <c r="LR1048509" s="3"/>
      <c r="LS1048509" s="3"/>
      <c r="LT1048509" s="3"/>
      <c r="LU1048509" s="3"/>
      <c r="LV1048509" s="3"/>
      <c r="LW1048509" s="3"/>
      <c r="LX1048509" s="3"/>
      <c r="LY1048509" s="3"/>
      <c r="LZ1048509" s="3"/>
      <c r="MA1048509" s="3"/>
      <c r="MB1048509" s="3"/>
      <c r="MC1048509" s="3"/>
      <c r="MD1048509" s="3"/>
      <c r="ME1048509" s="3"/>
      <c r="MF1048509" s="3"/>
      <c r="MG1048509" s="3"/>
      <c r="MH1048509" s="3"/>
      <c r="MI1048509" s="3"/>
      <c r="MJ1048509" s="3"/>
      <c r="MK1048509" s="3"/>
      <c r="ML1048509" s="3"/>
      <c r="MM1048509" s="3"/>
      <c r="MN1048509" s="3"/>
      <c r="MO1048509" s="3"/>
      <c r="MP1048509" s="3"/>
      <c r="MQ1048509" s="3"/>
      <c r="MR1048509" s="3"/>
      <c r="MS1048509" s="3"/>
      <c r="MT1048509" s="3"/>
      <c r="MU1048509" s="3"/>
      <c r="MV1048509" s="3"/>
      <c r="MW1048509" s="3"/>
      <c r="MX1048509" s="3"/>
      <c r="MY1048509" s="3"/>
      <c r="MZ1048509" s="3"/>
      <c r="NA1048509" s="3"/>
      <c r="NB1048509" s="3"/>
      <c r="NC1048509" s="3"/>
      <c r="ND1048509" s="3"/>
      <c r="NE1048509" s="3"/>
      <c r="NF1048509" s="3"/>
      <c r="NG1048509" s="3"/>
      <c r="NH1048509" s="3"/>
      <c r="NI1048509" s="3"/>
      <c r="NJ1048509" s="3"/>
      <c r="NK1048509" s="3"/>
      <c r="NL1048509" s="3"/>
      <c r="NM1048509" s="3"/>
      <c r="NN1048509" s="3"/>
      <c r="NO1048509" s="3"/>
      <c r="NP1048509" s="3"/>
      <c r="NQ1048509" s="3"/>
      <c r="NR1048509" s="3"/>
      <c r="NS1048509" s="3"/>
      <c r="NT1048509" s="3"/>
      <c r="NU1048509" s="3"/>
      <c r="NV1048509" s="3"/>
      <c r="NW1048509" s="3"/>
      <c r="NX1048509" s="3"/>
      <c r="NY1048509" s="3"/>
      <c r="NZ1048509" s="3"/>
      <c r="OA1048509" s="3"/>
      <c r="OB1048509" s="3"/>
      <c r="OC1048509" s="3"/>
      <c r="OD1048509" s="3"/>
      <c r="OE1048509" s="3"/>
      <c r="OF1048509" s="3"/>
      <c r="OG1048509" s="3"/>
      <c r="OH1048509" s="3"/>
      <c r="OI1048509" s="3"/>
      <c r="OJ1048509" s="3"/>
      <c r="OK1048509" s="3"/>
      <c r="OL1048509" s="3"/>
      <c r="OM1048509" s="3"/>
      <c r="ON1048509" s="3"/>
      <c r="OO1048509" s="3"/>
      <c r="OP1048509" s="3"/>
      <c r="OQ1048509" s="3"/>
      <c r="OR1048509" s="3"/>
      <c r="OS1048509" s="3"/>
      <c r="OT1048509" s="3"/>
      <c r="OU1048509" s="3"/>
      <c r="OV1048509" s="3"/>
      <c r="OW1048509" s="3"/>
      <c r="OX1048509" s="3"/>
      <c r="OY1048509" s="3"/>
      <c r="OZ1048509" s="3"/>
      <c r="PA1048509" s="3"/>
      <c r="PB1048509" s="3"/>
      <c r="PC1048509" s="3"/>
      <c r="PD1048509" s="3"/>
      <c r="PE1048509" s="3"/>
      <c r="PF1048509" s="3"/>
      <c r="PG1048509" s="3"/>
      <c r="PH1048509" s="3"/>
      <c r="PI1048509" s="3"/>
      <c r="PJ1048509" s="3"/>
      <c r="PK1048509" s="3"/>
      <c r="PL1048509" s="3"/>
      <c r="PM1048509" s="3"/>
      <c r="PN1048509" s="3"/>
      <c r="PO1048509" s="3"/>
      <c r="PP1048509" s="3"/>
      <c r="PQ1048509" s="3"/>
      <c r="PR1048509" s="3"/>
      <c r="PS1048509" s="3"/>
      <c r="PT1048509" s="3"/>
      <c r="PU1048509" s="3"/>
      <c r="PV1048509" s="3"/>
      <c r="PW1048509" s="3"/>
      <c r="PX1048509" s="3"/>
      <c r="PY1048509" s="3"/>
      <c r="PZ1048509" s="3"/>
      <c r="QA1048509" s="3"/>
      <c r="QB1048509" s="3"/>
      <c r="QC1048509" s="3"/>
      <c r="QD1048509" s="3"/>
      <c r="QE1048509" s="3"/>
      <c r="QF1048509" s="3"/>
      <c r="QG1048509" s="3"/>
      <c r="QH1048509" s="3"/>
      <c r="QI1048509" s="3"/>
      <c r="QJ1048509" s="3"/>
      <c r="QK1048509" s="3"/>
      <c r="QL1048509" s="3"/>
      <c r="QM1048509" s="3"/>
      <c r="QN1048509" s="3"/>
      <c r="QO1048509" s="3"/>
      <c r="QP1048509" s="3"/>
      <c r="QQ1048509" s="3"/>
      <c r="QR1048509" s="3"/>
      <c r="QS1048509" s="3"/>
      <c r="QT1048509" s="3"/>
      <c r="QU1048509" s="3"/>
      <c r="QV1048509" s="3"/>
      <c r="QW1048509" s="3"/>
      <c r="QX1048509" s="3"/>
      <c r="QY1048509" s="3"/>
      <c r="QZ1048509" s="3"/>
      <c r="RA1048509" s="3"/>
      <c r="RB1048509" s="3"/>
      <c r="RC1048509" s="3"/>
      <c r="RD1048509" s="3"/>
      <c r="RE1048509" s="3"/>
      <c r="RF1048509" s="3"/>
      <c r="RG1048509" s="3"/>
      <c r="RH1048509" s="3"/>
      <c r="RI1048509" s="3"/>
      <c r="RJ1048509" s="3"/>
      <c r="RK1048509" s="3"/>
      <c r="RL1048509" s="3"/>
      <c r="RM1048509" s="3"/>
      <c r="RN1048509" s="3"/>
      <c r="RO1048509" s="3"/>
      <c r="RP1048509" s="3"/>
      <c r="RQ1048509" s="3"/>
      <c r="RR1048509" s="3"/>
      <c r="RS1048509" s="3"/>
      <c r="RT1048509" s="3"/>
      <c r="RU1048509" s="3"/>
      <c r="RV1048509" s="3"/>
      <c r="RW1048509" s="3"/>
      <c r="RX1048509" s="3"/>
      <c r="RY1048509" s="3"/>
      <c r="RZ1048509" s="3"/>
      <c r="SA1048509" s="3"/>
      <c r="SB1048509" s="3"/>
      <c r="SC1048509" s="3"/>
      <c r="SD1048509" s="3"/>
      <c r="SE1048509" s="3"/>
      <c r="SF1048509" s="3"/>
      <c r="SG1048509" s="3"/>
      <c r="SH1048509" s="3"/>
      <c r="SI1048509" s="3"/>
      <c r="SJ1048509" s="3"/>
      <c r="SK1048509" s="3"/>
      <c r="SL1048509" s="3"/>
      <c r="SM1048509" s="3"/>
      <c r="SN1048509" s="3"/>
      <c r="SO1048509" s="3"/>
      <c r="SP1048509" s="3"/>
      <c r="SQ1048509" s="3"/>
      <c r="SR1048509" s="3"/>
      <c r="SS1048509" s="3"/>
      <c r="ST1048509" s="3"/>
      <c r="SU1048509" s="3"/>
      <c r="SV1048509" s="3"/>
      <c r="SW1048509" s="3"/>
      <c r="SX1048509" s="3"/>
      <c r="SY1048509" s="3"/>
      <c r="SZ1048509" s="3"/>
      <c r="TA1048509" s="3"/>
      <c r="TB1048509" s="3"/>
      <c r="TC1048509" s="3"/>
      <c r="TD1048509" s="3"/>
      <c r="TE1048509" s="3"/>
      <c r="TF1048509" s="3"/>
      <c r="TG1048509" s="3"/>
      <c r="TH1048509" s="3"/>
      <c r="TI1048509" s="3"/>
      <c r="TJ1048509" s="3"/>
      <c r="TK1048509" s="3"/>
      <c r="TL1048509" s="3"/>
      <c r="TM1048509" s="3"/>
      <c r="TN1048509" s="3"/>
      <c r="TO1048509" s="3"/>
      <c r="TP1048509" s="3"/>
      <c r="TQ1048509" s="3"/>
      <c r="TR1048509" s="3"/>
      <c r="TS1048509" s="3"/>
      <c r="TT1048509" s="3"/>
      <c r="TU1048509" s="3"/>
      <c r="TV1048509" s="3"/>
      <c r="TW1048509" s="3"/>
      <c r="TX1048509" s="3"/>
      <c r="TY1048509" s="3"/>
      <c r="TZ1048509" s="3"/>
      <c r="UA1048509" s="3"/>
      <c r="UB1048509" s="3"/>
      <c r="UC1048509" s="3"/>
      <c r="UD1048509" s="3"/>
      <c r="UE1048509" s="3"/>
      <c r="UF1048509" s="3"/>
      <c r="UG1048509" s="3"/>
      <c r="UH1048509" s="3"/>
      <c r="UI1048509" s="3"/>
      <c r="UJ1048509" s="3"/>
      <c r="UK1048509" s="3"/>
      <c r="UL1048509" s="3"/>
      <c r="UM1048509" s="3"/>
      <c r="UN1048509" s="3"/>
      <c r="UO1048509" s="3"/>
      <c r="UP1048509" s="3"/>
      <c r="UQ1048509" s="3"/>
      <c r="UR1048509" s="3"/>
      <c r="US1048509" s="3"/>
      <c r="UT1048509" s="3"/>
      <c r="UU1048509" s="3"/>
      <c r="UV1048509" s="3"/>
      <c r="UW1048509" s="3"/>
      <c r="UX1048509" s="3"/>
      <c r="UY1048509" s="3"/>
      <c r="UZ1048509" s="3"/>
      <c r="VA1048509" s="3"/>
      <c r="VB1048509" s="3"/>
      <c r="VC1048509" s="3"/>
      <c r="VD1048509" s="3"/>
      <c r="VE1048509" s="3"/>
      <c r="VF1048509" s="3"/>
      <c r="VG1048509" s="3"/>
      <c r="VH1048509" s="3"/>
      <c r="VI1048509" s="3"/>
      <c r="VJ1048509" s="3"/>
      <c r="VK1048509" s="3"/>
      <c r="VL1048509" s="3"/>
      <c r="VM1048509" s="3"/>
      <c r="VN1048509" s="3"/>
      <c r="VO1048509" s="3"/>
      <c r="VP1048509" s="3"/>
      <c r="VQ1048509" s="3"/>
      <c r="VR1048509" s="3"/>
      <c r="VS1048509" s="3"/>
      <c r="VT1048509" s="3"/>
      <c r="VU1048509" s="3"/>
      <c r="VV1048509" s="3"/>
      <c r="VW1048509" s="3"/>
      <c r="VX1048509" s="3"/>
      <c r="VY1048509" s="3"/>
      <c r="VZ1048509" s="3"/>
      <c r="WA1048509" s="3"/>
      <c r="WB1048509" s="3"/>
      <c r="WC1048509" s="3"/>
      <c r="WD1048509" s="3"/>
      <c r="WE1048509" s="3"/>
      <c r="WF1048509" s="3"/>
      <c r="WG1048509" s="3"/>
      <c r="WH1048509" s="3"/>
      <c r="WI1048509" s="3"/>
      <c r="WJ1048509" s="3"/>
      <c r="WK1048509" s="3"/>
      <c r="WL1048509" s="3"/>
      <c r="WM1048509" s="3"/>
      <c r="WN1048509" s="3"/>
      <c r="WO1048509" s="3"/>
      <c r="WP1048509" s="3"/>
      <c r="WQ1048509" s="3"/>
      <c r="WR1048509" s="3"/>
      <c r="WS1048509" s="3"/>
      <c r="WT1048509" s="3"/>
      <c r="WU1048509" s="3"/>
      <c r="WV1048509" s="3"/>
      <c r="WW1048509" s="3"/>
      <c r="WX1048509" s="3"/>
      <c r="WY1048509" s="3"/>
      <c r="WZ1048509" s="3"/>
      <c r="XA1048509" s="3"/>
      <c r="XB1048509" s="3"/>
      <c r="XC1048509" s="3"/>
      <c r="XD1048509" s="3"/>
      <c r="XE1048509" s="3"/>
      <c r="XF1048509" s="3"/>
      <c r="XG1048509" s="3"/>
      <c r="XH1048509" s="3"/>
      <c r="XI1048509" s="3"/>
      <c r="XJ1048509" s="3"/>
      <c r="XK1048509" s="3"/>
      <c r="XL1048509" s="3"/>
      <c r="XM1048509" s="3"/>
      <c r="XN1048509" s="3"/>
      <c r="XO1048509" s="3"/>
      <c r="XP1048509" s="3"/>
      <c r="XQ1048509" s="3"/>
      <c r="XR1048509" s="3"/>
      <c r="XS1048509" s="3"/>
      <c r="XT1048509" s="3"/>
      <c r="XU1048509" s="3"/>
      <c r="XV1048509" s="3"/>
      <c r="XW1048509" s="3"/>
      <c r="XX1048509" s="3"/>
      <c r="XY1048509" s="3"/>
      <c r="XZ1048509" s="3"/>
      <c r="YA1048509" s="3"/>
      <c r="YB1048509" s="3"/>
      <c r="YC1048509" s="3"/>
      <c r="YD1048509" s="3"/>
      <c r="YE1048509" s="3"/>
      <c r="YF1048509" s="3"/>
      <c r="YG1048509" s="3"/>
      <c r="YH1048509" s="3"/>
      <c r="YI1048509" s="3"/>
      <c r="YJ1048509" s="3"/>
      <c r="YK1048509" s="3"/>
      <c r="YL1048509" s="3"/>
      <c r="YM1048509" s="3"/>
      <c r="YN1048509" s="3"/>
      <c r="YO1048509" s="3"/>
      <c r="YP1048509" s="3"/>
      <c r="YQ1048509" s="3"/>
      <c r="YR1048509" s="3"/>
      <c r="YS1048509" s="3"/>
      <c r="YT1048509" s="3"/>
      <c r="YU1048509" s="3"/>
      <c r="YV1048509" s="3"/>
      <c r="YW1048509" s="3"/>
      <c r="YX1048509" s="3"/>
      <c r="YY1048509" s="3"/>
      <c r="YZ1048509" s="3"/>
      <c r="ZA1048509" s="3"/>
      <c r="ZB1048509" s="3"/>
      <c r="ZC1048509" s="3"/>
      <c r="ZD1048509" s="3"/>
      <c r="ZE1048509" s="3"/>
      <c r="ZF1048509" s="3"/>
      <c r="ZG1048509" s="3"/>
      <c r="ZH1048509" s="3"/>
      <c r="ZI1048509" s="3"/>
      <c r="ZJ1048509" s="3"/>
      <c r="ZK1048509" s="3"/>
      <c r="ZL1048509" s="3"/>
      <c r="ZM1048509" s="3"/>
      <c r="ZN1048509" s="3"/>
      <c r="ZO1048509" s="3"/>
      <c r="ZP1048509" s="3"/>
      <c r="ZQ1048509" s="3"/>
      <c r="ZR1048509" s="3"/>
      <c r="ZS1048509" s="3"/>
      <c r="ZT1048509" s="3"/>
      <c r="ZU1048509" s="3"/>
      <c r="ZV1048509" s="3"/>
      <c r="ZW1048509" s="3"/>
      <c r="ZX1048509" s="3"/>
      <c r="ZY1048509" s="3"/>
      <c r="ZZ1048509" s="3"/>
      <c r="AAA1048509" s="3"/>
      <c r="AAB1048509" s="3"/>
      <c r="AAC1048509" s="3"/>
      <c r="AAD1048509" s="3"/>
      <c r="AAE1048509" s="3"/>
      <c r="AAF1048509" s="3"/>
      <c r="AAG1048509" s="3"/>
      <c r="AAH1048509" s="3"/>
      <c r="AAI1048509" s="3"/>
      <c r="AAJ1048509" s="3"/>
      <c r="AAK1048509" s="3"/>
      <c r="AAL1048509" s="3"/>
      <c r="AAM1048509" s="3"/>
      <c r="AAN1048509" s="3"/>
      <c r="AAO1048509" s="3"/>
      <c r="AAP1048509" s="3"/>
      <c r="AAQ1048509" s="3"/>
      <c r="AAR1048509" s="3"/>
      <c r="AAS1048509" s="3"/>
      <c r="AAT1048509" s="3"/>
      <c r="AAU1048509" s="3"/>
      <c r="AAV1048509" s="3"/>
      <c r="AAW1048509" s="3"/>
      <c r="AAX1048509" s="3"/>
      <c r="AAY1048509" s="3"/>
      <c r="AAZ1048509" s="3"/>
      <c r="ABA1048509" s="3"/>
      <c r="ABB1048509" s="3"/>
      <c r="ABC1048509" s="3"/>
      <c r="ABD1048509" s="3"/>
      <c r="ABE1048509" s="3"/>
      <c r="ABF1048509" s="3"/>
      <c r="ABG1048509" s="3"/>
      <c r="ABH1048509" s="3"/>
      <c r="ABI1048509" s="3"/>
      <c r="ABJ1048509" s="3"/>
      <c r="ABK1048509" s="3"/>
      <c r="ABL1048509" s="3"/>
      <c r="ABM1048509" s="3"/>
      <c r="ABN1048509" s="3"/>
      <c r="ABO1048509" s="3"/>
      <c r="ABP1048509" s="3"/>
      <c r="ABQ1048509" s="3"/>
      <c r="ABR1048509" s="3"/>
      <c r="ABS1048509" s="3"/>
      <c r="ABT1048509" s="3"/>
      <c r="ABU1048509" s="3"/>
      <c r="ABV1048509" s="3"/>
      <c r="ABW1048509" s="3"/>
      <c r="ABX1048509" s="3"/>
      <c r="ABY1048509" s="3"/>
      <c r="ABZ1048509" s="3"/>
      <c r="ACA1048509" s="3"/>
      <c r="ACB1048509" s="3"/>
      <c r="ACC1048509" s="3"/>
      <c r="ACD1048509" s="3"/>
      <c r="ACE1048509" s="3"/>
      <c r="ACF1048509" s="3"/>
      <c r="ACG1048509" s="3"/>
      <c r="ACH1048509" s="3"/>
      <c r="ACI1048509" s="3"/>
      <c r="ACJ1048509" s="3"/>
      <c r="ACK1048509" s="3"/>
      <c r="ACL1048509" s="3"/>
      <c r="ACM1048509" s="3"/>
      <c r="ACN1048509" s="3"/>
      <c r="ACO1048509" s="3"/>
      <c r="ACP1048509" s="3"/>
      <c r="ACQ1048509" s="3"/>
      <c r="ACR1048509" s="3"/>
      <c r="ACS1048509" s="3"/>
      <c r="ACT1048509" s="3"/>
      <c r="ACU1048509" s="3"/>
      <c r="ACV1048509" s="3"/>
      <c r="ACW1048509" s="3"/>
      <c r="ACX1048509" s="3"/>
      <c r="ACY1048509" s="3"/>
      <c r="ACZ1048509" s="3"/>
      <c r="ADA1048509" s="3"/>
      <c r="ADB1048509" s="3"/>
      <c r="ADC1048509" s="3"/>
      <c r="ADD1048509" s="3"/>
      <c r="ADE1048509" s="3"/>
      <c r="ADF1048509" s="3"/>
      <c r="ADG1048509" s="3"/>
      <c r="ADH1048509" s="3"/>
      <c r="ADI1048509" s="3"/>
      <c r="ADJ1048509" s="3"/>
      <c r="ADK1048509" s="3"/>
      <c r="ADL1048509" s="3"/>
      <c r="ADM1048509" s="3"/>
      <c r="ADN1048509" s="3"/>
      <c r="ADO1048509" s="3"/>
      <c r="ADP1048509" s="3"/>
      <c r="ADQ1048509" s="3"/>
      <c r="ADR1048509" s="3"/>
      <c r="ADS1048509" s="3"/>
      <c r="ADT1048509" s="3"/>
      <c r="ADU1048509" s="3"/>
      <c r="ADV1048509" s="3"/>
      <c r="ADW1048509" s="3"/>
      <c r="ADX1048509" s="3"/>
      <c r="ADY1048509" s="3"/>
      <c r="ADZ1048509" s="3"/>
      <c r="AEA1048509" s="3"/>
      <c r="AEB1048509" s="3"/>
      <c r="AEC1048509" s="3"/>
      <c r="AED1048509" s="3"/>
      <c r="AEE1048509" s="3"/>
      <c r="AEF1048509" s="3"/>
      <c r="AEG1048509" s="3"/>
      <c r="AEH1048509" s="3"/>
      <c r="AEI1048509" s="3"/>
      <c r="AEJ1048509" s="3"/>
      <c r="AEK1048509" s="3"/>
      <c r="AEL1048509" s="3"/>
      <c r="AEM1048509" s="3"/>
      <c r="AEN1048509" s="3"/>
      <c r="AEO1048509" s="3"/>
      <c r="AEP1048509" s="3"/>
      <c r="AEQ1048509" s="3"/>
      <c r="AER1048509" s="3"/>
      <c r="AES1048509" s="3"/>
      <c r="AET1048509" s="3"/>
      <c r="AEU1048509" s="3"/>
      <c r="AEV1048509" s="3"/>
      <c r="AEW1048509" s="3"/>
      <c r="AEX1048509" s="3"/>
      <c r="AEY1048509" s="3"/>
      <c r="AEZ1048509" s="3"/>
      <c r="AFA1048509" s="3"/>
      <c r="AFB1048509" s="3"/>
      <c r="AFC1048509" s="3"/>
      <c r="AFD1048509" s="3"/>
      <c r="AFE1048509" s="3"/>
      <c r="AFF1048509" s="3"/>
      <c r="AFG1048509" s="3"/>
      <c r="AFH1048509" s="3"/>
      <c r="AFI1048509" s="3"/>
      <c r="AFJ1048509" s="3"/>
      <c r="AFK1048509" s="3"/>
      <c r="AFL1048509" s="3"/>
      <c r="AFM1048509" s="3"/>
      <c r="AFN1048509" s="3"/>
      <c r="AFO1048509" s="3"/>
      <c r="AFP1048509" s="3"/>
      <c r="AFQ1048509" s="3"/>
      <c r="AFR1048509" s="3"/>
      <c r="AFS1048509" s="3"/>
      <c r="AFT1048509" s="3"/>
      <c r="AFU1048509" s="3"/>
      <c r="AFV1048509" s="3"/>
      <c r="AFW1048509" s="3"/>
      <c r="AFX1048509" s="3"/>
      <c r="AFY1048509" s="3"/>
      <c r="AFZ1048509" s="3"/>
      <c r="AGA1048509" s="3"/>
      <c r="AGB1048509" s="3"/>
      <c r="AGC1048509" s="3"/>
      <c r="AGD1048509" s="3"/>
      <c r="AGE1048509" s="3"/>
      <c r="AGF1048509" s="3"/>
      <c r="AGG1048509" s="3"/>
      <c r="AGH1048509" s="3"/>
      <c r="AGI1048509" s="3"/>
      <c r="AGJ1048509" s="3"/>
      <c r="AGK1048509" s="3"/>
      <c r="AGL1048509" s="3"/>
      <c r="AGM1048509" s="3"/>
      <c r="AGN1048509" s="3"/>
      <c r="AGO1048509" s="3"/>
      <c r="AGP1048509" s="3"/>
      <c r="AGQ1048509" s="3"/>
      <c r="AGR1048509" s="3"/>
      <c r="AGS1048509" s="3"/>
      <c r="AGT1048509" s="3"/>
      <c r="AGU1048509" s="3"/>
      <c r="AGV1048509" s="3"/>
      <c r="AGW1048509" s="3"/>
      <c r="AGX1048509" s="3"/>
      <c r="AGY1048509" s="3"/>
      <c r="AGZ1048509" s="3"/>
      <c r="AHA1048509" s="3"/>
      <c r="AHB1048509" s="3"/>
      <c r="AHC1048509" s="3"/>
      <c r="AHD1048509" s="3"/>
      <c r="AHE1048509" s="3"/>
      <c r="AHF1048509" s="3"/>
      <c r="AHG1048509" s="3"/>
      <c r="AHH1048509" s="3"/>
      <c r="AHI1048509" s="3"/>
      <c r="AHJ1048509" s="3"/>
      <c r="AHK1048509" s="3"/>
      <c r="AHL1048509" s="3"/>
      <c r="AHM1048509" s="3"/>
      <c r="AHN1048509" s="3"/>
      <c r="AHO1048509" s="3"/>
      <c r="AHP1048509" s="3"/>
      <c r="AHQ1048509" s="3"/>
      <c r="AHR1048509" s="3"/>
      <c r="AHS1048509" s="3"/>
      <c r="AHT1048509" s="3"/>
      <c r="AHU1048509" s="3"/>
      <c r="AHV1048509" s="3"/>
      <c r="AHW1048509" s="3"/>
      <c r="AHX1048509" s="3"/>
      <c r="AHY1048509" s="3"/>
      <c r="AHZ1048509" s="3"/>
      <c r="AIA1048509" s="3"/>
      <c r="AIB1048509" s="3"/>
      <c r="AIC1048509" s="3"/>
      <c r="AID1048509" s="3"/>
      <c r="AIE1048509" s="3"/>
      <c r="AIF1048509" s="3"/>
      <c r="AIG1048509" s="3"/>
      <c r="AIH1048509" s="3"/>
      <c r="AII1048509" s="3"/>
      <c r="AIJ1048509" s="3"/>
      <c r="AIK1048509" s="3"/>
      <c r="AIL1048509" s="3"/>
      <c r="AIM1048509" s="3"/>
      <c r="AIN1048509" s="3"/>
      <c r="AIO1048509" s="3"/>
      <c r="AIP1048509" s="3"/>
      <c r="AIQ1048509" s="3"/>
      <c r="AIR1048509" s="3"/>
      <c r="AIS1048509" s="3"/>
      <c r="AIT1048509" s="3"/>
      <c r="AIU1048509" s="3"/>
      <c r="AIV1048509" s="3"/>
      <c r="AIW1048509" s="3"/>
      <c r="AIX1048509" s="3"/>
      <c r="AIY1048509" s="3"/>
      <c r="AIZ1048509" s="3"/>
      <c r="AJA1048509" s="3"/>
      <c r="AJB1048509" s="3"/>
      <c r="AJC1048509" s="3"/>
      <c r="AJD1048509" s="3"/>
      <c r="AJE1048509" s="3"/>
      <c r="AJF1048509" s="3"/>
      <c r="AJG1048509" s="3"/>
      <c r="AJH1048509" s="3"/>
      <c r="AJI1048509" s="3"/>
      <c r="AJJ1048509" s="3"/>
      <c r="AJK1048509" s="3"/>
      <c r="AJL1048509" s="3"/>
      <c r="AJM1048509" s="3"/>
      <c r="AJN1048509" s="3"/>
      <c r="AJO1048509" s="3"/>
      <c r="AJP1048509" s="3"/>
      <c r="AJQ1048509" s="3"/>
      <c r="AJR1048509" s="3"/>
      <c r="AJS1048509" s="3"/>
      <c r="AJT1048509" s="3"/>
      <c r="AJU1048509" s="3"/>
      <c r="AJV1048509" s="3"/>
      <c r="AJW1048509" s="3"/>
      <c r="AJX1048509" s="3"/>
      <c r="AJY1048509" s="3"/>
      <c r="AJZ1048509" s="3"/>
      <c r="AKA1048509" s="3"/>
      <c r="AKB1048509" s="3"/>
      <c r="AKC1048509" s="3"/>
      <c r="AKD1048509" s="3"/>
      <c r="AKE1048509" s="3"/>
      <c r="AKF1048509" s="3"/>
      <c r="AKG1048509" s="3"/>
      <c r="AKH1048509" s="3"/>
      <c r="AKI1048509" s="3"/>
      <c r="AKJ1048509" s="3"/>
      <c r="AKK1048509" s="3"/>
      <c r="AKL1048509" s="3"/>
      <c r="AKM1048509" s="3"/>
      <c r="AKN1048509" s="3"/>
      <c r="AKO1048509" s="3"/>
      <c r="AKP1048509" s="3"/>
      <c r="AKQ1048509" s="3"/>
      <c r="AKR1048509" s="3"/>
      <c r="AKS1048509" s="3"/>
      <c r="AKT1048509" s="3"/>
      <c r="AKU1048509" s="3"/>
      <c r="AKV1048509" s="3"/>
      <c r="AKW1048509" s="3"/>
      <c r="AKX1048509" s="3"/>
      <c r="AKY1048509" s="3"/>
      <c r="AKZ1048509" s="3"/>
      <c r="ALA1048509" s="3"/>
      <c r="ALB1048509" s="3"/>
      <c r="ALC1048509" s="3"/>
      <c r="ALD1048509" s="3"/>
      <c r="ALE1048509" s="3"/>
      <c r="ALF1048509" s="3"/>
      <c r="ALG1048509" s="3"/>
      <c r="ALH1048509" s="3"/>
      <c r="ALI1048509" s="3"/>
      <c r="ALJ1048509" s="3"/>
      <c r="ALK1048509" s="3"/>
      <c r="ALL1048509" s="3"/>
      <c r="ALM1048509" s="3"/>
      <c r="ALN1048509" s="3"/>
      <c r="ALO1048509" s="3"/>
      <c r="ALP1048509" s="3"/>
      <c r="ALQ1048509" s="3"/>
      <c r="ALR1048509" s="3"/>
      <c r="ALS1048509" s="3"/>
      <c r="ALT1048509" s="3"/>
      <c r="ALU1048509" s="3"/>
      <c r="ALV1048509" s="3"/>
      <c r="ALW1048509" s="3"/>
      <c r="ALX1048509" s="3"/>
      <c r="ALY1048509" s="3"/>
      <c r="ALZ1048509" s="3"/>
      <c r="AMA1048509" s="3"/>
      <c r="AMB1048509" s="3"/>
      <c r="AMC1048509" s="3"/>
      <c r="AMD1048509" s="3"/>
      <c r="AME1048509" s="3"/>
      <c r="AMF1048509" s="3"/>
    </row>
    <row r="1048510" spans="253:1020" s="2" customFormat="1" ht="12.75" customHeight="1" x14ac:dyDescent="0.2">
      <c r="IS1048510" s="3"/>
      <c r="IT1048510" s="3"/>
      <c r="IU1048510" s="3"/>
      <c r="IV1048510" s="3"/>
      <c r="IW1048510" s="3"/>
      <c r="IX1048510" s="3"/>
      <c r="IY1048510" s="3"/>
      <c r="IZ1048510" s="3"/>
      <c r="JA1048510" s="3"/>
      <c r="JB1048510" s="3"/>
      <c r="JC1048510" s="3"/>
      <c r="JD1048510" s="3"/>
      <c r="JE1048510" s="3"/>
      <c r="JF1048510" s="3"/>
      <c r="JG1048510" s="3"/>
      <c r="JH1048510" s="3"/>
      <c r="JI1048510" s="3"/>
      <c r="JJ1048510" s="3"/>
      <c r="JK1048510" s="3"/>
      <c r="JL1048510" s="3"/>
      <c r="JM1048510" s="3"/>
      <c r="JN1048510" s="3"/>
      <c r="JO1048510" s="3"/>
      <c r="JP1048510" s="3"/>
      <c r="JQ1048510" s="3"/>
      <c r="JR1048510" s="3"/>
      <c r="JS1048510" s="3"/>
      <c r="JT1048510" s="3"/>
      <c r="JU1048510" s="3"/>
      <c r="JV1048510" s="3"/>
      <c r="JW1048510" s="3"/>
      <c r="JX1048510" s="3"/>
      <c r="JY1048510" s="3"/>
      <c r="JZ1048510" s="3"/>
      <c r="KA1048510" s="3"/>
      <c r="KB1048510" s="3"/>
      <c r="KC1048510" s="3"/>
      <c r="KD1048510" s="3"/>
      <c r="KE1048510" s="3"/>
      <c r="KF1048510" s="3"/>
      <c r="KG1048510" s="3"/>
      <c r="KH1048510" s="3"/>
      <c r="KI1048510" s="3"/>
      <c r="KJ1048510" s="3"/>
      <c r="KK1048510" s="3"/>
      <c r="KL1048510" s="3"/>
      <c r="KM1048510" s="3"/>
      <c r="KN1048510" s="3"/>
      <c r="KO1048510" s="3"/>
      <c r="KP1048510" s="3"/>
      <c r="KQ1048510" s="3"/>
      <c r="KR1048510" s="3"/>
      <c r="KS1048510" s="3"/>
      <c r="KT1048510" s="3"/>
      <c r="KU1048510" s="3"/>
      <c r="KV1048510" s="3"/>
      <c r="KW1048510" s="3"/>
      <c r="KX1048510" s="3"/>
      <c r="KY1048510" s="3"/>
      <c r="KZ1048510" s="3"/>
      <c r="LA1048510" s="3"/>
      <c r="LB1048510" s="3"/>
      <c r="LC1048510" s="3"/>
      <c r="LD1048510" s="3"/>
      <c r="LE1048510" s="3"/>
      <c r="LF1048510" s="3"/>
      <c r="LG1048510" s="3"/>
      <c r="LH1048510" s="3"/>
      <c r="LI1048510" s="3"/>
      <c r="LJ1048510" s="3"/>
      <c r="LK1048510" s="3"/>
      <c r="LL1048510" s="3"/>
      <c r="LM1048510" s="3"/>
      <c r="LN1048510" s="3"/>
      <c r="LO1048510" s="3"/>
      <c r="LP1048510" s="3"/>
      <c r="LQ1048510" s="3"/>
      <c r="LR1048510" s="3"/>
      <c r="LS1048510" s="3"/>
      <c r="LT1048510" s="3"/>
      <c r="LU1048510" s="3"/>
      <c r="LV1048510" s="3"/>
      <c r="LW1048510" s="3"/>
      <c r="LX1048510" s="3"/>
      <c r="LY1048510" s="3"/>
      <c r="LZ1048510" s="3"/>
      <c r="MA1048510" s="3"/>
      <c r="MB1048510" s="3"/>
      <c r="MC1048510" s="3"/>
      <c r="MD1048510" s="3"/>
      <c r="ME1048510" s="3"/>
      <c r="MF1048510" s="3"/>
      <c r="MG1048510" s="3"/>
      <c r="MH1048510" s="3"/>
      <c r="MI1048510" s="3"/>
      <c r="MJ1048510" s="3"/>
      <c r="MK1048510" s="3"/>
      <c r="ML1048510" s="3"/>
      <c r="MM1048510" s="3"/>
      <c r="MN1048510" s="3"/>
      <c r="MO1048510" s="3"/>
      <c r="MP1048510" s="3"/>
      <c r="MQ1048510" s="3"/>
      <c r="MR1048510" s="3"/>
      <c r="MS1048510" s="3"/>
      <c r="MT1048510" s="3"/>
      <c r="MU1048510" s="3"/>
      <c r="MV1048510" s="3"/>
      <c r="MW1048510" s="3"/>
      <c r="MX1048510" s="3"/>
      <c r="MY1048510" s="3"/>
      <c r="MZ1048510" s="3"/>
      <c r="NA1048510" s="3"/>
      <c r="NB1048510" s="3"/>
      <c r="NC1048510" s="3"/>
      <c r="ND1048510" s="3"/>
      <c r="NE1048510" s="3"/>
      <c r="NF1048510" s="3"/>
      <c r="NG1048510" s="3"/>
      <c r="NH1048510" s="3"/>
      <c r="NI1048510" s="3"/>
      <c r="NJ1048510" s="3"/>
      <c r="NK1048510" s="3"/>
      <c r="NL1048510" s="3"/>
      <c r="NM1048510" s="3"/>
      <c r="NN1048510" s="3"/>
      <c r="NO1048510" s="3"/>
      <c r="NP1048510" s="3"/>
      <c r="NQ1048510" s="3"/>
      <c r="NR1048510" s="3"/>
      <c r="NS1048510" s="3"/>
      <c r="NT1048510" s="3"/>
      <c r="NU1048510" s="3"/>
      <c r="NV1048510" s="3"/>
      <c r="NW1048510" s="3"/>
      <c r="NX1048510" s="3"/>
      <c r="NY1048510" s="3"/>
      <c r="NZ1048510" s="3"/>
      <c r="OA1048510" s="3"/>
      <c r="OB1048510" s="3"/>
      <c r="OC1048510" s="3"/>
      <c r="OD1048510" s="3"/>
      <c r="OE1048510" s="3"/>
      <c r="OF1048510" s="3"/>
      <c r="OG1048510" s="3"/>
      <c r="OH1048510" s="3"/>
      <c r="OI1048510" s="3"/>
      <c r="OJ1048510" s="3"/>
      <c r="OK1048510" s="3"/>
      <c r="OL1048510" s="3"/>
      <c r="OM1048510" s="3"/>
      <c r="ON1048510" s="3"/>
      <c r="OO1048510" s="3"/>
      <c r="OP1048510" s="3"/>
      <c r="OQ1048510" s="3"/>
      <c r="OR1048510" s="3"/>
      <c r="OS1048510" s="3"/>
      <c r="OT1048510" s="3"/>
      <c r="OU1048510" s="3"/>
      <c r="OV1048510" s="3"/>
      <c r="OW1048510" s="3"/>
      <c r="OX1048510" s="3"/>
      <c r="OY1048510" s="3"/>
      <c r="OZ1048510" s="3"/>
      <c r="PA1048510" s="3"/>
      <c r="PB1048510" s="3"/>
      <c r="PC1048510" s="3"/>
      <c r="PD1048510" s="3"/>
      <c r="PE1048510" s="3"/>
      <c r="PF1048510" s="3"/>
      <c r="PG1048510" s="3"/>
      <c r="PH1048510" s="3"/>
      <c r="PI1048510" s="3"/>
      <c r="PJ1048510" s="3"/>
      <c r="PK1048510" s="3"/>
      <c r="PL1048510" s="3"/>
      <c r="PM1048510" s="3"/>
      <c r="PN1048510" s="3"/>
      <c r="PO1048510" s="3"/>
      <c r="PP1048510" s="3"/>
      <c r="PQ1048510" s="3"/>
      <c r="PR1048510" s="3"/>
      <c r="PS1048510" s="3"/>
      <c r="PT1048510" s="3"/>
      <c r="PU1048510" s="3"/>
      <c r="PV1048510" s="3"/>
      <c r="PW1048510" s="3"/>
      <c r="PX1048510" s="3"/>
      <c r="PY1048510" s="3"/>
      <c r="PZ1048510" s="3"/>
      <c r="QA1048510" s="3"/>
      <c r="QB1048510" s="3"/>
      <c r="QC1048510" s="3"/>
      <c r="QD1048510" s="3"/>
      <c r="QE1048510" s="3"/>
      <c r="QF1048510" s="3"/>
      <c r="QG1048510" s="3"/>
      <c r="QH1048510" s="3"/>
      <c r="QI1048510" s="3"/>
      <c r="QJ1048510" s="3"/>
      <c r="QK1048510" s="3"/>
      <c r="QL1048510" s="3"/>
      <c r="QM1048510" s="3"/>
      <c r="QN1048510" s="3"/>
      <c r="QO1048510" s="3"/>
      <c r="QP1048510" s="3"/>
      <c r="QQ1048510" s="3"/>
      <c r="QR1048510" s="3"/>
      <c r="QS1048510" s="3"/>
      <c r="QT1048510" s="3"/>
      <c r="QU1048510" s="3"/>
      <c r="QV1048510" s="3"/>
      <c r="QW1048510" s="3"/>
      <c r="QX1048510" s="3"/>
      <c r="QY1048510" s="3"/>
      <c r="QZ1048510" s="3"/>
      <c r="RA1048510" s="3"/>
      <c r="RB1048510" s="3"/>
      <c r="RC1048510" s="3"/>
      <c r="RD1048510" s="3"/>
      <c r="RE1048510" s="3"/>
      <c r="RF1048510" s="3"/>
      <c r="RG1048510" s="3"/>
      <c r="RH1048510" s="3"/>
      <c r="RI1048510" s="3"/>
      <c r="RJ1048510" s="3"/>
      <c r="RK1048510" s="3"/>
      <c r="RL1048510" s="3"/>
      <c r="RM1048510" s="3"/>
      <c r="RN1048510" s="3"/>
      <c r="RO1048510" s="3"/>
      <c r="RP1048510" s="3"/>
      <c r="RQ1048510" s="3"/>
      <c r="RR1048510" s="3"/>
      <c r="RS1048510" s="3"/>
      <c r="RT1048510" s="3"/>
      <c r="RU1048510" s="3"/>
      <c r="RV1048510" s="3"/>
      <c r="RW1048510" s="3"/>
      <c r="RX1048510" s="3"/>
      <c r="RY1048510" s="3"/>
      <c r="RZ1048510" s="3"/>
      <c r="SA1048510" s="3"/>
      <c r="SB1048510" s="3"/>
      <c r="SC1048510" s="3"/>
      <c r="SD1048510" s="3"/>
      <c r="SE1048510" s="3"/>
      <c r="SF1048510" s="3"/>
      <c r="SG1048510" s="3"/>
      <c r="SH1048510" s="3"/>
      <c r="SI1048510" s="3"/>
      <c r="SJ1048510" s="3"/>
      <c r="SK1048510" s="3"/>
      <c r="SL1048510" s="3"/>
      <c r="SM1048510" s="3"/>
      <c r="SN1048510" s="3"/>
      <c r="SO1048510" s="3"/>
      <c r="SP1048510" s="3"/>
      <c r="SQ1048510" s="3"/>
      <c r="SR1048510" s="3"/>
      <c r="SS1048510" s="3"/>
      <c r="ST1048510" s="3"/>
      <c r="SU1048510" s="3"/>
      <c r="SV1048510" s="3"/>
      <c r="SW1048510" s="3"/>
      <c r="SX1048510" s="3"/>
      <c r="SY1048510" s="3"/>
      <c r="SZ1048510" s="3"/>
      <c r="TA1048510" s="3"/>
      <c r="TB1048510" s="3"/>
      <c r="TC1048510" s="3"/>
      <c r="TD1048510" s="3"/>
      <c r="TE1048510" s="3"/>
      <c r="TF1048510" s="3"/>
      <c r="TG1048510" s="3"/>
      <c r="TH1048510" s="3"/>
      <c r="TI1048510" s="3"/>
      <c r="TJ1048510" s="3"/>
      <c r="TK1048510" s="3"/>
      <c r="TL1048510" s="3"/>
      <c r="TM1048510" s="3"/>
      <c r="TN1048510" s="3"/>
      <c r="TO1048510" s="3"/>
      <c r="TP1048510" s="3"/>
      <c r="TQ1048510" s="3"/>
      <c r="TR1048510" s="3"/>
      <c r="TS1048510" s="3"/>
      <c r="TT1048510" s="3"/>
      <c r="TU1048510" s="3"/>
      <c r="TV1048510" s="3"/>
      <c r="TW1048510" s="3"/>
      <c r="TX1048510" s="3"/>
      <c r="TY1048510" s="3"/>
      <c r="TZ1048510" s="3"/>
      <c r="UA1048510" s="3"/>
      <c r="UB1048510" s="3"/>
      <c r="UC1048510" s="3"/>
      <c r="UD1048510" s="3"/>
      <c r="UE1048510" s="3"/>
      <c r="UF1048510" s="3"/>
      <c r="UG1048510" s="3"/>
      <c r="UH1048510" s="3"/>
      <c r="UI1048510" s="3"/>
      <c r="UJ1048510" s="3"/>
      <c r="UK1048510" s="3"/>
      <c r="UL1048510" s="3"/>
      <c r="UM1048510" s="3"/>
      <c r="UN1048510" s="3"/>
      <c r="UO1048510" s="3"/>
      <c r="UP1048510" s="3"/>
      <c r="UQ1048510" s="3"/>
      <c r="UR1048510" s="3"/>
      <c r="US1048510" s="3"/>
      <c r="UT1048510" s="3"/>
      <c r="UU1048510" s="3"/>
      <c r="UV1048510" s="3"/>
      <c r="UW1048510" s="3"/>
      <c r="UX1048510" s="3"/>
      <c r="UY1048510" s="3"/>
      <c r="UZ1048510" s="3"/>
      <c r="VA1048510" s="3"/>
      <c r="VB1048510" s="3"/>
      <c r="VC1048510" s="3"/>
      <c r="VD1048510" s="3"/>
      <c r="VE1048510" s="3"/>
      <c r="VF1048510" s="3"/>
      <c r="VG1048510" s="3"/>
      <c r="VH1048510" s="3"/>
      <c r="VI1048510" s="3"/>
      <c r="VJ1048510" s="3"/>
      <c r="VK1048510" s="3"/>
      <c r="VL1048510" s="3"/>
      <c r="VM1048510" s="3"/>
      <c r="VN1048510" s="3"/>
      <c r="VO1048510" s="3"/>
      <c r="VP1048510" s="3"/>
      <c r="VQ1048510" s="3"/>
      <c r="VR1048510" s="3"/>
      <c r="VS1048510" s="3"/>
      <c r="VT1048510" s="3"/>
      <c r="VU1048510" s="3"/>
      <c r="VV1048510" s="3"/>
      <c r="VW1048510" s="3"/>
      <c r="VX1048510" s="3"/>
      <c r="VY1048510" s="3"/>
      <c r="VZ1048510" s="3"/>
      <c r="WA1048510" s="3"/>
      <c r="WB1048510" s="3"/>
      <c r="WC1048510" s="3"/>
      <c r="WD1048510" s="3"/>
      <c r="WE1048510" s="3"/>
      <c r="WF1048510" s="3"/>
      <c r="WG1048510" s="3"/>
      <c r="WH1048510" s="3"/>
      <c r="WI1048510" s="3"/>
      <c r="WJ1048510" s="3"/>
      <c r="WK1048510" s="3"/>
      <c r="WL1048510" s="3"/>
      <c r="WM1048510" s="3"/>
      <c r="WN1048510" s="3"/>
      <c r="WO1048510" s="3"/>
      <c r="WP1048510" s="3"/>
      <c r="WQ1048510" s="3"/>
      <c r="WR1048510" s="3"/>
      <c r="WS1048510" s="3"/>
      <c r="WT1048510" s="3"/>
      <c r="WU1048510" s="3"/>
      <c r="WV1048510" s="3"/>
      <c r="WW1048510" s="3"/>
      <c r="WX1048510" s="3"/>
      <c r="WY1048510" s="3"/>
      <c r="WZ1048510" s="3"/>
      <c r="XA1048510" s="3"/>
      <c r="XB1048510" s="3"/>
      <c r="XC1048510" s="3"/>
      <c r="XD1048510" s="3"/>
      <c r="XE1048510" s="3"/>
      <c r="XF1048510" s="3"/>
      <c r="XG1048510" s="3"/>
      <c r="XH1048510" s="3"/>
      <c r="XI1048510" s="3"/>
      <c r="XJ1048510" s="3"/>
      <c r="XK1048510" s="3"/>
      <c r="XL1048510" s="3"/>
      <c r="XM1048510" s="3"/>
      <c r="XN1048510" s="3"/>
      <c r="XO1048510" s="3"/>
      <c r="XP1048510" s="3"/>
      <c r="XQ1048510" s="3"/>
      <c r="XR1048510" s="3"/>
      <c r="XS1048510" s="3"/>
      <c r="XT1048510" s="3"/>
      <c r="XU1048510" s="3"/>
      <c r="XV1048510" s="3"/>
      <c r="XW1048510" s="3"/>
      <c r="XX1048510" s="3"/>
      <c r="XY1048510" s="3"/>
      <c r="XZ1048510" s="3"/>
      <c r="YA1048510" s="3"/>
      <c r="YB1048510" s="3"/>
      <c r="YC1048510" s="3"/>
      <c r="YD1048510" s="3"/>
      <c r="YE1048510" s="3"/>
      <c r="YF1048510" s="3"/>
      <c r="YG1048510" s="3"/>
      <c r="YH1048510" s="3"/>
      <c r="YI1048510" s="3"/>
      <c r="YJ1048510" s="3"/>
      <c r="YK1048510" s="3"/>
      <c r="YL1048510" s="3"/>
      <c r="YM1048510" s="3"/>
      <c r="YN1048510" s="3"/>
      <c r="YO1048510" s="3"/>
      <c r="YP1048510" s="3"/>
      <c r="YQ1048510" s="3"/>
      <c r="YR1048510" s="3"/>
      <c r="YS1048510" s="3"/>
      <c r="YT1048510" s="3"/>
      <c r="YU1048510" s="3"/>
      <c r="YV1048510" s="3"/>
      <c r="YW1048510" s="3"/>
      <c r="YX1048510" s="3"/>
      <c r="YY1048510" s="3"/>
      <c r="YZ1048510" s="3"/>
      <c r="ZA1048510" s="3"/>
      <c r="ZB1048510" s="3"/>
      <c r="ZC1048510" s="3"/>
      <c r="ZD1048510" s="3"/>
      <c r="ZE1048510" s="3"/>
      <c r="ZF1048510" s="3"/>
      <c r="ZG1048510" s="3"/>
      <c r="ZH1048510" s="3"/>
      <c r="ZI1048510" s="3"/>
      <c r="ZJ1048510" s="3"/>
      <c r="ZK1048510" s="3"/>
      <c r="ZL1048510" s="3"/>
      <c r="ZM1048510" s="3"/>
      <c r="ZN1048510" s="3"/>
      <c r="ZO1048510" s="3"/>
      <c r="ZP1048510" s="3"/>
      <c r="ZQ1048510" s="3"/>
      <c r="ZR1048510" s="3"/>
      <c r="ZS1048510" s="3"/>
      <c r="ZT1048510" s="3"/>
      <c r="ZU1048510" s="3"/>
      <c r="ZV1048510" s="3"/>
      <c r="ZW1048510" s="3"/>
      <c r="ZX1048510" s="3"/>
      <c r="ZY1048510" s="3"/>
      <c r="ZZ1048510" s="3"/>
      <c r="AAA1048510" s="3"/>
      <c r="AAB1048510" s="3"/>
      <c r="AAC1048510" s="3"/>
      <c r="AAD1048510" s="3"/>
      <c r="AAE1048510" s="3"/>
      <c r="AAF1048510" s="3"/>
      <c r="AAG1048510" s="3"/>
      <c r="AAH1048510" s="3"/>
      <c r="AAI1048510" s="3"/>
      <c r="AAJ1048510" s="3"/>
      <c r="AAK1048510" s="3"/>
      <c r="AAL1048510" s="3"/>
      <c r="AAM1048510" s="3"/>
      <c r="AAN1048510" s="3"/>
      <c r="AAO1048510" s="3"/>
      <c r="AAP1048510" s="3"/>
      <c r="AAQ1048510" s="3"/>
      <c r="AAR1048510" s="3"/>
      <c r="AAS1048510" s="3"/>
      <c r="AAT1048510" s="3"/>
      <c r="AAU1048510" s="3"/>
      <c r="AAV1048510" s="3"/>
      <c r="AAW1048510" s="3"/>
      <c r="AAX1048510" s="3"/>
      <c r="AAY1048510" s="3"/>
      <c r="AAZ1048510" s="3"/>
      <c r="ABA1048510" s="3"/>
      <c r="ABB1048510" s="3"/>
      <c r="ABC1048510" s="3"/>
      <c r="ABD1048510" s="3"/>
      <c r="ABE1048510" s="3"/>
      <c r="ABF1048510" s="3"/>
      <c r="ABG1048510" s="3"/>
      <c r="ABH1048510" s="3"/>
      <c r="ABI1048510" s="3"/>
      <c r="ABJ1048510" s="3"/>
      <c r="ABK1048510" s="3"/>
      <c r="ABL1048510" s="3"/>
      <c r="ABM1048510" s="3"/>
      <c r="ABN1048510" s="3"/>
      <c r="ABO1048510" s="3"/>
      <c r="ABP1048510" s="3"/>
      <c r="ABQ1048510" s="3"/>
      <c r="ABR1048510" s="3"/>
      <c r="ABS1048510" s="3"/>
      <c r="ABT1048510" s="3"/>
      <c r="ABU1048510" s="3"/>
      <c r="ABV1048510" s="3"/>
      <c r="ABW1048510" s="3"/>
      <c r="ABX1048510" s="3"/>
      <c r="ABY1048510" s="3"/>
      <c r="ABZ1048510" s="3"/>
      <c r="ACA1048510" s="3"/>
      <c r="ACB1048510" s="3"/>
      <c r="ACC1048510" s="3"/>
      <c r="ACD1048510" s="3"/>
      <c r="ACE1048510" s="3"/>
      <c r="ACF1048510" s="3"/>
      <c r="ACG1048510" s="3"/>
      <c r="ACH1048510" s="3"/>
      <c r="ACI1048510" s="3"/>
      <c r="ACJ1048510" s="3"/>
      <c r="ACK1048510" s="3"/>
      <c r="ACL1048510" s="3"/>
      <c r="ACM1048510" s="3"/>
      <c r="ACN1048510" s="3"/>
      <c r="ACO1048510" s="3"/>
      <c r="ACP1048510" s="3"/>
      <c r="ACQ1048510" s="3"/>
      <c r="ACR1048510" s="3"/>
      <c r="ACS1048510" s="3"/>
      <c r="ACT1048510" s="3"/>
      <c r="ACU1048510" s="3"/>
      <c r="ACV1048510" s="3"/>
      <c r="ACW1048510" s="3"/>
      <c r="ACX1048510" s="3"/>
      <c r="ACY1048510" s="3"/>
      <c r="ACZ1048510" s="3"/>
      <c r="ADA1048510" s="3"/>
      <c r="ADB1048510" s="3"/>
      <c r="ADC1048510" s="3"/>
      <c r="ADD1048510" s="3"/>
      <c r="ADE1048510" s="3"/>
      <c r="ADF1048510" s="3"/>
      <c r="ADG1048510" s="3"/>
      <c r="ADH1048510" s="3"/>
      <c r="ADI1048510" s="3"/>
      <c r="ADJ1048510" s="3"/>
      <c r="ADK1048510" s="3"/>
      <c r="ADL1048510" s="3"/>
      <c r="ADM1048510" s="3"/>
      <c r="ADN1048510" s="3"/>
      <c r="ADO1048510" s="3"/>
      <c r="ADP1048510" s="3"/>
      <c r="ADQ1048510" s="3"/>
      <c r="ADR1048510" s="3"/>
      <c r="ADS1048510" s="3"/>
      <c r="ADT1048510" s="3"/>
      <c r="ADU1048510" s="3"/>
      <c r="ADV1048510" s="3"/>
      <c r="ADW1048510" s="3"/>
      <c r="ADX1048510" s="3"/>
      <c r="ADY1048510" s="3"/>
      <c r="ADZ1048510" s="3"/>
      <c r="AEA1048510" s="3"/>
      <c r="AEB1048510" s="3"/>
      <c r="AEC1048510" s="3"/>
      <c r="AED1048510" s="3"/>
      <c r="AEE1048510" s="3"/>
      <c r="AEF1048510" s="3"/>
      <c r="AEG1048510" s="3"/>
      <c r="AEH1048510" s="3"/>
      <c r="AEI1048510" s="3"/>
      <c r="AEJ1048510" s="3"/>
      <c r="AEK1048510" s="3"/>
      <c r="AEL1048510" s="3"/>
      <c r="AEM1048510" s="3"/>
      <c r="AEN1048510" s="3"/>
      <c r="AEO1048510" s="3"/>
      <c r="AEP1048510" s="3"/>
      <c r="AEQ1048510" s="3"/>
      <c r="AER1048510" s="3"/>
      <c r="AES1048510" s="3"/>
      <c r="AET1048510" s="3"/>
      <c r="AEU1048510" s="3"/>
      <c r="AEV1048510" s="3"/>
      <c r="AEW1048510" s="3"/>
      <c r="AEX1048510" s="3"/>
      <c r="AEY1048510" s="3"/>
      <c r="AEZ1048510" s="3"/>
      <c r="AFA1048510" s="3"/>
      <c r="AFB1048510" s="3"/>
      <c r="AFC1048510" s="3"/>
      <c r="AFD1048510" s="3"/>
      <c r="AFE1048510" s="3"/>
      <c r="AFF1048510" s="3"/>
      <c r="AFG1048510" s="3"/>
      <c r="AFH1048510" s="3"/>
      <c r="AFI1048510" s="3"/>
      <c r="AFJ1048510" s="3"/>
      <c r="AFK1048510" s="3"/>
      <c r="AFL1048510" s="3"/>
      <c r="AFM1048510" s="3"/>
      <c r="AFN1048510" s="3"/>
      <c r="AFO1048510" s="3"/>
      <c r="AFP1048510" s="3"/>
      <c r="AFQ1048510" s="3"/>
      <c r="AFR1048510" s="3"/>
      <c r="AFS1048510" s="3"/>
      <c r="AFT1048510" s="3"/>
      <c r="AFU1048510" s="3"/>
      <c r="AFV1048510" s="3"/>
      <c r="AFW1048510" s="3"/>
      <c r="AFX1048510" s="3"/>
      <c r="AFY1048510" s="3"/>
      <c r="AFZ1048510" s="3"/>
      <c r="AGA1048510" s="3"/>
      <c r="AGB1048510" s="3"/>
      <c r="AGC1048510" s="3"/>
      <c r="AGD1048510" s="3"/>
      <c r="AGE1048510" s="3"/>
      <c r="AGF1048510" s="3"/>
      <c r="AGG1048510" s="3"/>
      <c r="AGH1048510" s="3"/>
      <c r="AGI1048510" s="3"/>
      <c r="AGJ1048510" s="3"/>
      <c r="AGK1048510" s="3"/>
      <c r="AGL1048510" s="3"/>
      <c r="AGM1048510" s="3"/>
      <c r="AGN1048510" s="3"/>
      <c r="AGO1048510" s="3"/>
      <c r="AGP1048510" s="3"/>
      <c r="AGQ1048510" s="3"/>
      <c r="AGR1048510" s="3"/>
      <c r="AGS1048510" s="3"/>
      <c r="AGT1048510" s="3"/>
      <c r="AGU1048510" s="3"/>
      <c r="AGV1048510" s="3"/>
      <c r="AGW1048510" s="3"/>
      <c r="AGX1048510" s="3"/>
      <c r="AGY1048510" s="3"/>
      <c r="AGZ1048510" s="3"/>
      <c r="AHA1048510" s="3"/>
      <c r="AHB1048510" s="3"/>
      <c r="AHC1048510" s="3"/>
      <c r="AHD1048510" s="3"/>
      <c r="AHE1048510" s="3"/>
      <c r="AHF1048510" s="3"/>
      <c r="AHG1048510" s="3"/>
      <c r="AHH1048510" s="3"/>
      <c r="AHI1048510" s="3"/>
      <c r="AHJ1048510" s="3"/>
      <c r="AHK1048510" s="3"/>
      <c r="AHL1048510" s="3"/>
      <c r="AHM1048510" s="3"/>
      <c r="AHN1048510" s="3"/>
      <c r="AHO1048510" s="3"/>
      <c r="AHP1048510" s="3"/>
      <c r="AHQ1048510" s="3"/>
      <c r="AHR1048510" s="3"/>
      <c r="AHS1048510" s="3"/>
      <c r="AHT1048510" s="3"/>
      <c r="AHU1048510" s="3"/>
      <c r="AHV1048510" s="3"/>
      <c r="AHW1048510" s="3"/>
      <c r="AHX1048510" s="3"/>
      <c r="AHY1048510" s="3"/>
      <c r="AHZ1048510" s="3"/>
      <c r="AIA1048510" s="3"/>
      <c r="AIB1048510" s="3"/>
      <c r="AIC1048510" s="3"/>
      <c r="AID1048510" s="3"/>
      <c r="AIE1048510" s="3"/>
      <c r="AIF1048510" s="3"/>
      <c r="AIG1048510" s="3"/>
      <c r="AIH1048510" s="3"/>
      <c r="AII1048510" s="3"/>
      <c r="AIJ1048510" s="3"/>
      <c r="AIK1048510" s="3"/>
      <c r="AIL1048510" s="3"/>
      <c r="AIM1048510" s="3"/>
      <c r="AIN1048510" s="3"/>
      <c r="AIO1048510" s="3"/>
      <c r="AIP1048510" s="3"/>
      <c r="AIQ1048510" s="3"/>
      <c r="AIR1048510" s="3"/>
      <c r="AIS1048510" s="3"/>
      <c r="AIT1048510" s="3"/>
      <c r="AIU1048510" s="3"/>
      <c r="AIV1048510" s="3"/>
      <c r="AIW1048510" s="3"/>
      <c r="AIX1048510" s="3"/>
      <c r="AIY1048510" s="3"/>
      <c r="AIZ1048510" s="3"/>
      <c r="AJA1048510" s="3"/>
      <c r="AJB1048510" s="3"/>
      <c r="AJC1048510" s="3"/>
      <c r="AJD1048510" s="3"/>
      <c r="AJE1048510" s="3"/>
      <c r="AJF1048510" s="3"/>
      <c r="AJG1048510" s="3"/>
      <c r="AJH1048510" s="3"/>
      <c r="AJI1048510" s="3"/>
      <c r="AJJ1048510" s="3"/>
      <c r="AJK1048510" s="3"/>
      <c r="AJL1048510" s="3"/>
      <c r="AJM1048510" s="3"/>
      <c r="AJN1048510" s="3"/>
      <c r="AJO1048510" s="3"/>
      <c r="AJP1048510" s="3"/>
      <c r="AJQ1048510" s="3"/>
      <c r="AJR1048510" s="3"/>
      <c r="AJS1048510" s="3"/>
      <c r="AJT1048510" s="3"/>
      <c r="AJU1048510" s="3"/>
      <c r="AJV1048510" s="3"/>
      <c r="AJW1048510" s="3"/>
      <c r="AJX1048510" s="3"/>
      <c r="AJY1048510" s="3"/>
      <c r="AJZ1048510" s="3"/>
      <c r="AKA1048510" s="3"/>
      <c r="AKB1048510" s="3"/>
      <c r="AKC1048510" s="3"/>
      <c r="AKD1048510" s="3"/>
      <c r="AKE1048510" s="3"/>
      <c r="AKF1048510" s="3"/>
      <c r="AKG1048510" s="3"/>
      <c r="AKH1048510" s="3"/>
      <c r="AKI1048510" s="3"/>
      <c r="AKJ1048510" s="3"/>
      <c r="AKK1048510" s="3"/>
      <c r="AKL1048510" s="3"/>
      <c r="AKM1048510" s="3"/>
      <c r="AKN1048510" s="3"/>
      <c r="AKO1048510" s="3"/>
      <c r="AKP1048510" s="3"/>
      <c r="AKQ1048510" s="3"/>
      <c r="AKR1048510" s="3"/>
      <c r="AKS1048510" s="3"/>
      <c r="AKT1048510" s="3"/>
      <c r="AKU1048510" s="3"/>
      <c r="AKV1048510" s="3"/>
      <c r="AKW1048510" s="3"/>
      <c r="AKX1048510" s="3"/>
      <c r="AKY1048510" s="3"/>
      <c r="AKZ1048510" s="3"/>
      <c r="ALA1048510" s="3"/>
      <c r="ALB1048510" s="3"/>
      <c r="ALC1048510" s="3"/>
      <c r="ALD1048510" s="3"/>
      <c r="ALE1048510" s="3"/>
      <c r="ALF1048510" s="3"/>
      <c r="ALG1048510" s="3"/>
      <c r="ALH1048510" s="3"/>
      <c r="ALI1048510" s="3"/>
      <c r="ALJ1048510" s="3"/>
      <c r="ALK1048510" s="3"/>
      <c r="ALL1048510" s="3"/>
      <c r="ALM1048510" s="3"/>
      <c r="ALN1048510" s="3"/>
      <c r="ALO1048510" s="3"/>
      <c r="ALP1048510" s="3"/>
      <c r="ALQ1048510" s="3"/>
      <c r="ALR1048510" s="3"/>
      <c r="ALS1048510" s="3"/>
      <c r="ALT1048510" s="3"/>
      <c r="ALU1048510" s="3"/>
      <c r="ALV1048510" s="3"/>
      <c r="ALW1048510" s="3"/>
      <c r="ALX1048510" s="3"/>
      <c r="ALY1048510" s="3"/>
      <c r="ALZ1048510" s="3"/>
      <c r="AMA1048510" s="3"/>
      <c r="AMB1048510" s="3"/>
      <c r="AMC1048510" s="3"/>
      <c r="AMD1048510" s="3"/>
      <c r="AME1048510" s="3"/>
      <c r="AMF1048510" s="3"/>
    </row>
    <row r="1048511" spans="253:1020" s="2" customFormat="1" ht="12.75" customHeight="1" x14ac:dyDescent="0.2">
      <c r="IS1048511" s="3"/>
      <c r="IT1048511" s="3"/>
      <c r="IU1048511" s="3"/>
      <c r="IV1048511" s="3"/>
      <c r="IW1048511" s="3"/>
      <c r="IX1048511" s="3"/>
      <c r="IY1048511" s="3"/>
      <c r="IZ1048511" s="3"/>
      <c r="JA1048511" s="3"/>
      <c r="JB1048511" s="3"/>
      <c r="JC1048511" s="3"/>
      <c r="JD1048511" s="3"/>
      <c r="JE1048511" s="3"/>
      <c r="JF1048511" s="3"/>
      <c r="JG1048511" s="3"/>
      <c r="JH1048511" s="3"/>
      <c r="JI1048511" s="3"/>
      <c r="JJ1048511" s="3"/>
      <c r="JK1048511" s="3"/>
      <c r="JL1048511" s="3"/>
      <c r="JM1048511" s="3"/>
      <c r="JN1048511" s="3"/>
      <c r="JO1048511" s="3"/>
      <c r="JP1048511" s="3"/>
      <c r="JQ1048511" s="3"/>
      <c r="JR1048511" s="3"/>
      <c r="JS1048511" s="3"/>
      <c r="JT1048511" s="3"/>
      <c r="JU1048511" s="3"/>
      <c r="JV1048511" s="3"/>
      <c r="JW1048511" s="3"/>
      <c r="JX1048511" s="3"/>
      <c r="JY1048511" s="3"/>
      <c r="JZ1048511" s="3"/>
      <c r="KA1048511" s="3"/>
      <c r="KB1048511" s="3"/>
      <c r="KC1048511" s="3"/>
      <c r="KD1048511" s="3"/>
      <c r="KE1048511" s="3"/>
      <c r="KF1048511" s="3"/>
      <c r="KG1048511" s="3"/>
      <c r="KH1048511" s="3"/>
      <c r="KI1048511" s="3"/>
      <c r="KJ1048511" s="3"/>
      <c r="KK1048511" s="3"/>
      <c r="KL1048511" s="3"/>
      <c r="KM1048511" s="3"/>
      <c r="KN1048511" s="3"/>
      <c r="KO1048511" s="3"/>
      <c r="KP1048511" s="3"/>
      <c r="KQ1048511" s="3"/>
      <c r="KR1048511" s="3"/>
      <c r="KS1048511" s="3"/>
      <c r="KT1048511" s="3"/>
      <c r="KU1048511" s="3"/>
      <c r="KV1048511" s="3"/>
      <c r="KW1048511" s="3"/>
      <c r="KX1048511" s="3"/>
      <c r="KY1048511" s="3"/>
      <c r="KZ1048511" s="3"/>
      <c r="LA1048511" s="3"/>
      <c r="LB1048511" s="3"/>
      <c r="LC1048511" s="3"/>
      <c r="LD1048511" s="3"/>
      <c r="LE1048511" s="3"/>
      <c r="LF1048511" s="3"/>
      <c r="LG1048511" s="3"/>
      <c r="LH1048511" s="3"/>
      <c r="LI1048511" s="3"/>
      <c r="LJ1048511" s="3"/>
      <c r="LK1048511" s="3"/>
      <c r="LL1048511" s="3"/>
      <c r="LM1048511" s="3"/>
      <c r="LN1048511" s="3"/>
      <c r="LO1048511" s="3"/>
      <c r="LP1048511" s="3"/>
      <c r="LQ1048511" s="3"/>
      <c r="LR1048511" s="3"/>
      <c r="LS1048511" s="3"/>
      <c r="LT1048511" s="3"/>
      <c r="LU1048511" s="3"/>
      <c r="LV1048511" s="3"/>
      <c r="LW1048511" s="3"/>
      <c r="LX1048511" s="3"/>
      <c r="LY1048511" s="3"/>
      <c r="LZ1048511" s="3"/>
      <c r="MA1048511" s="3"/>
      <c r="MB1048511" s="3"/>
      <c r="MC1048511" s="3"/>
      <c r="MD1048511" s="3"/>
      <c r="ME1048511" s="3"/>
      <c r="MF1048511" s="3"/>
      <c r="MG1048511" s="3"/>
      <c r="MH1048511" s="3"/>
      <c r="MI1048511" s="3"/>
      <c r="MJ1048511" s="3"/>
      <c r="MK1048511" s="3"/>
      <c r="ML1048511" s="3"/>
      <c r="MM1048511" s="3"/>
      <c r="MN1048511" s="3"/>
      <c r="MO1048511" s="3"/>
      <c r="MP1048511" s="3"/>
      <c r="MQ1048511" s="3"/>
      <c r="MR1048511" s="3"/>
      <c r="MS1048511" s="3"/>
      <c r="MT1048511" s="3"/>
      <c r="MU1048511" s="3"/>
      <c r="MV1048511" s="3"/>
      <c r="MW1048511" s="3"/>
      <c r="MX1048511" s="3"/>
      <c r="MY1048511" s="3"/>
      <c r="MZ1048511" s="3"/>
      <c r="NA1048511" s="3"/>
      <c r="NB1048511" s="3"/>
      <c r="NC1048511" s="3"/>
      <c r="ND1048511" s="3"/>
      <c r="NE1048511" s="3"/>
      <c r="NF1048511" s="3"/>
      <c r="NG1048511" s="3"/>
      <c r="NH1048511" s="3"/>
      <c r="NI1048511" s="3"/>
      <c r="NJ1048511" s="3"/>
      <c r="NK1048511" s="3"/>
      <c r="NL1048511" s="3"/>
      <c r="NM1048511" s="3"/>
      <c r="NN1048511" s="3"/>
      <c r="NO1048511" s="3"/>
      <c r="NP1048511" s="3"/>
      <c r="NQ1048511" s="3"/>
      <c r="NR1048511" s="3"/>
      <c r="NS1048511" s="3"/>
      <c r="NT1048511" s="3"/>
      <c r="NU1048511" s="3"/>
      <c r="NV1048511" s="3"/>
      <c r="NW1048511" s="3"/>
      <c r="NX1048511" s="3"/>
      <c r="NY1048511" s="3"/>
      <c r="NZ1048511" s="3"/>
      <c r="OA1048511" s="3"/>
      <c r="OB1048511" s="3"/>
      <c r="OC1048511" s="3"/>
      <c r="OD1048511" s="3"/>
      <c r="OE1048511" s="3"/>
      <c r="OF1048511" s="3"/>
      <c r="OG1048511" s="3"/>
      <c r="OH1048511" s="3"/>
      <c r="OI1048511" s="3"/>
      <c r="OJ1048511" s="3"/>
      <c r="OK1048511" s="3"/>
      <c r="OL1048511" s="3"/>
      <c r="OM1048511" s="3"/>
      <c r="ON1048511" s="3"/>
      <c r="OO1048511" s="3"/>
      <c r="OP1048511" s="3"/>
      <c r="OQ1048511" s="3"/>
      <c r="OR1048511" s="3"/>
      <c r="OS1048511" s="3"/>
      <c r="OT1048511" s="3"/>
      <c r="OU1048511" s="3"/>
      <c r="OV1048511" s="3"/>
      <c r="OW1048511" s="3"/>
      <c r="OX1048511" s="3"/>
      <c r="OY1048511" s="3"/>
      <c r="OZ1048511" s="3"/>
      <c r="PA1048511" s="3"/>
      <c r="PB1048511" s="3"/>
      <c r="PC1048511" s="3"/>
      <c r="PD1048511" s="3"/>
      <c r="PE1048511" s="3"/>
      <c r="PF1048511" s="3"/>
      <c r="PG1048511" s="3"/>
      <c r="PH1048511" s="3"/>
      <c r="PI1048511" s="3"/>
      <c r="PJ1048511" s="3"/>
      <c r="PK1048511" s="3"/>
      <c r="PL1048511" s="3"/>
      <c r="PM1048511" s="3"/>
      <c r="PN1048511" s="3"/>
      <c r="PO1048511" s="3"/>
      <c r="PP1048511" s="3"/>
      <c r="PQ1048511" s="3"/>
      <c r="PR1048511" s="3"/>
      <c r="PS1048511" s="3"/>
      <c r="PT1048511" s="3"/>
      <c r="PU1048511" s="3"/>
      <c r="PV1048511" s="3"/>
      <c r="PW1048511" s="3"/>
      <c r="PX1048511" s="3"/>
      <c r="PY1048511" s="3"/>
      <c r="PZ1048511" s="3"/>
      <c r="QA1048511" s="3"/>
      <c r="QB1048511" s="3"/>
      <c r="QC1048511" s="3"/>
      <c r="QD1048511" s="3"/>
      <c r="QE1048511" s="3"/>
      <c r="QF1048511" s="3"/>
      <c r="QG1048511" s="3"/>
      <c r="QH1048511" s="3"/>
      <c r="QI1048511" s="3"/>
      <c r="QJ1048511" s="3"/>
      <c r="QK1048511" s="3"/>
      <c r="QL1048511" s="3"/>
      <c r="QM1048511" s="3"/>
      <c r="QN1048511" s="3"/>
      <c r="QO1048511" s="3"/>
      <c r="QP1048511" s="3"/>
      <c r="QQ1048511" s="3"/>
      <c r="QR1048511" s="3"/>
      <c r="QS1048511" s="3"/>
      <c r="QT1048511" s="3"/>
      <c r="QU1048511" s="3"/>
      <c r="QV1048511" s="3"/>
      <c r="QW1048511" s="3"/>
      <c r="QX1048511" s="3"/>
      <c r="QY1048511" s="3"/>
      <c r="QZ1048511" s="3"/>
      <c r="RA1048511" s="3"/>
      <c r="RB1048511" s="3"/>
      <c r="RC1048511" s="3"/>
      <c r="RD1048511" s="3"/>
      <c r="RE1048511" s="3"/>
      <c r="RF1048511" s="3"/>
      <c r="RG1048511" s="3"/>
      <c r="RH1048511" s="3"/>
      <c r="RI1048511" s="3"/>
      <c r="RJ1048511" s="3"/>
      <c r="RK1048511" s="3"/>
      <c r="RL1048511" s="3"/>
      <c r="RM1048511" s="3"/>
      <c r="RN1048511" s="3"/>
      <c r="RO1048511" s="3"/>
      <c r="RP1048511" s="3"/>
      <c r="RQ1048511" s="3"/>
      <c r="RR1048511" s="3"/>
      <c r="RS1048511" s="3"/>
      <c r="RT1048511" s="3"/>
      <c r="RU1048511" s="3"/>
      <c r="RV1048511" s="3"/>
      <c r="RW1048511" s="3"/>
      <c r="RX1048511" s="3"/>
      <c r="RY1048511" s="3"/>
      <c r="RZ1048511" s="3"/>
      <c r="SA1048511" s="3"/>
      <c r="SB1048511" s="3"/>
      <c r="SC1048511" s="3"/>
      <c r="SD1048511" s="3"/>
      <c r="SE1048511" s="3"/>
      <c r="SF1048511" s="3"/>
      <c r="SG1048511" s="3"/>
      <c r="SH1048511" s="3"/>
      <c r="SI1048511" s="3"/>
      <c r="SJ1048511" s="3"/>
      <c r="SK1048511" s="3"/>
      <c r="SL1048511" s="3"/>
      <c r="SM1048511" s="3"/>
      <c r="SN1048511" s="3"/>
      <c r="SO1048511" s="3"/>
      <c r="SP1048511" s="3"/>
      <c r="SQ1048511" s="3"/>
      <c r="SR1048511" s="3"/>
      <c r="SS1048511" s="3"/>
      <c r="ST1048511" s="3"/>
      <c r="SU1048511" s="3"/>
      <c r="SV1048511" s="3"/>
      <c r="SW1048511" s="3"/>
      <c r="SX1048511" s="3"/>
      <c r="SY1048511" s="3"/>
      <c r="SZ1048511" s="3"/>
      <c r="TA1048511" s="3"/>
      <c r="TB1048511" s="3"/>
      <c r="TC1048511" s="3"/>
      <c r="TD1048511" s="3"/>
      <c r="TE1048511" s="3"/>
      <c r="TF1048511" s="3"/>
      <c r="TG1048511" s="3"/>
      <c r="TH1048511" s="3"/>
      <c r="TI1048511" s="3"/>
      <c r="TJ1048511" s="3"/>
      <c r="TK1048511" s="3"/>
      <c r="TL1048511" s="3"/>
      <c r="TM1048511" s="3"/>
      <c r="TN1048511" s="3"/>
      <c r="TO1048511" s="3"/>
      <c r="TP1048511" s="3"/>
      <c r="TQ1048511" s="3"/>
      <c r="TR1048511" s="3"/>
      <c r="TS1048511" s="3"/>
      <c r="TT1048511" s="3"/>
      <c r="TU1048511" s="3"/>
      <c r="TV1048511" s="3"/>
      <c r="TW1048511" s="3"/>
      <c r="TX1048511" s="3"/>
      <c r="TY1048511" s="3"/>
      <c r="TZ1048511" s="3"/>
      <c r="UA1048511" s="3"/>
      <c r="UB1048511" s="3"/>
      <c r="UC1048511" s="3"/>
      <c r="UD1048511" s="3"/>
      <c r="UE1048511" s="3"/>
      <c r="UF1048511" s="3"/>
      <c r="UG1048511" s="3"/>
      <c r="UH1048511" s="3"/>
      <c r="UI1048511" s="3"/>
      <c r="UJ1048511" s="3"/>
      <c r="UK1048511" s="3"/>
      <c r="UL1048511" s="3"/>
      <c r="UM1048511" s="3"/>
      <c r="UN1048511" s="3"/>
      <c r="UO1048511" s="3"/>
      <c r="UP1048511" s="3"/>
      <c r="UQ1048511" s="3"/>
      <c r="UR1048511" s="3"/>
      <c r="US1048511" s="3"/>
      <c r="UT1048511" s="3"/>
      <c r="UU1048511" s="3"/>
      <c r="UV1048511" s="3"/>
      <c r="UW1048511" s="3"/>
      <c r="UX1048511" s="3"/>
      <c r="UY1048511" s="3"/>
      <c r="UZ1048511" s="3"/>
      <c r="VA1048511" s="3"/>
      <c r="VB1048511" s="3"/>
      <c r="VC1048511" s="3"/>
      <c r="VD1048511" s="3"/>
      <c r="VE1048511" s="3"/>
      <c r="VF1048511" s="3"/>
      <c r="VG1048511" s="3"/>
      <c r="VH1048511" s="3"/>
      <c r="VI1048511" s="3"/>
      <c r="VJ1048511" s="3"/>
      <c r="VK1048511" s="3"/>
      <c r="VL1048511" s="3"/>
      <c r="VM1048511" s="3"/>
      <c r="VN1048511" s="3"/>
      <c r="VO1048511" s="3"/>
      <c r="VP1048511" s="3"/>
      <c r="VQ1048511" s="3"/>
      <c r="VR1048511" s="3"/>
      <c r="VS1048511" s="3"/>
      <c r="VT1048511" s="3"/>
      <c r="VU1048511" s="3"/>
      <c r="VV1048511" s="3"/>
      <c r="VW1048511" s="3"/>
      <c r="VX1048511" s="3"/>
      <c r="VY1048511" s="3"/>
      <c r="VZ1048511" s="3"/>
      <c r="WA1048511" s="3"/>
      <c r="WB1048511" s="3"/>
      <c r="WC1048511" s="3"/>
      <c r="WD1048511" s="3"/>
      <c r="WE1048511" s="3"/>
      <c r="WF1048511" s="3"/>
      <c r="WG1048511" s="3"/>
      <c r="WH1048511" s="3"/>
      <c r="WI1048511" s="3"/>
      <c r="WJ1048511" s="3"/>
      <c r="WK1048511" s="3"/>
      <c r="WL1048511" s="3"/>
      <c r="WM1048511" s="3"/>
      <c r="WN1048511" s="3"/>
      <c r="WO1048511" s="3"/>
      <c r="WP1048511" s="3"/>
      <c r="WQ1048511" s="3"/>
      <c r="WR1048511" s="3"/>
      <c r="WS1048511" s="3"/>
      <c r="WT1048511" s="3"/>
      <c r="WU1048511" s="3"/>
      <c r="WV1048511" s="3"/>
      <c r="WW1048511" s="3"/>
      <c r="WX1048511" s="3"/>
      <c r="WY1048511" s="3"/>
      <c r="WZ1048511" s="3"/>
      <c r="XA1048511" s="3"/>
      <c r="XB1048511" s="3"/>
      <c r="XC1048511" s="3"/>
      <c r="XD1048511" s="3"/>
      <c r="XE1048511" s="3"/>
      <c r="XF1048511" s="3"/>
      <c r="XG1048511" s="3"/>
      <c r="XH1048511" s="3"/>
      <c r="XI1048511" s="3"/>
      <c r="XJ1048511" s="3"/>
      <c r="XK1048511" s="3"/>
      <c r="XL1048511" s="3"/>
      <c r="XM1048511" s="3"/>
      <c r="XN1048511" s="3"/>
      <c r="XO1048511" s="3"/>
      <c r="XP1048511" s="3"/>
      <c r="XQ1048511" s="3"/>
      <c r="XR1048511" s="3"/>
      <c r="XS1048511" s="3"/>
      <c r="XT1048511" s="3"/>
      <c r="XU1048511" s="3"/>
      <c r="XV1048511" s="3"/>
      <c r="XW1048511" s="3"/>
      <c r="XX1048511" s="3"/>
      <c r="XY1048511" s="3"/>
      <c r="XZ1048511" s="3"/>
      <c r="YA1048511" s="3"/>
      <c r="YB1048511" s="3"/>
      <c r="YC1048511" s="3"/>
      <c r="YD1048511" s="3"/>
      <c r="YE1048511" s="3"/>
      <c r="YF1048511" s="3"/>
      <c r="YG1048511" s="3"/>
      <c r="YH1048511" s="3"/>
      <c r="YI1048511" s="3"/>
      <c r="YJ1048511" s="3"/>
      <c r="YK1048511" s="3"/>
      <c r="YL1048511" s="3"/>
      <c r="YM1048511" s="3"/>
      <c r="YN1048511" s="3"/>
      <c r="YO1048511" s="3"/>
      <c r="YP1048511" s="3"/>
      <c r="YQ1048511" s="3"/>
      <c r="YR1048511" s="3"/>
      <c r="YS1048511" s="3"/>
      <c r="YT1048511" s="3"/>
      <c r="YU1048511" s="3"/>
      <c r="YV1048511" s="3"/>
      <c r="YW1048511" s="3"/>
      <c r="YX1048511" s="3"/>
      <c r="YY1048511" s="3"/>
      <c r="YZ1048511" s="3"/>
      <c r="ZA1048511" s="3"/>
      <c r="ZB1048511" s="3"/>
      <c r="ZC1048511" s="3"/>
      <c r="ZD1048511" s="3"/>
      <c r="ZE1048511" s="3"/>
      <c r="ZF1048511" s="3"/>
      <c r="ZG1048511" s="3"/>
      <c r="ZH1048511" s="3"/>
      <c r="ZI1048511" s="3"/>
      <c r="ZJ1048511" s="3"/>
      <c r="ZK1048511" s="3"/>
      <c r="ZL1048511" s="3"/>
      <c r="ZM1048511" s="3"/>
      <c r="ZN1048511" s="3"/>
      <c r="ZO1048511" s="3"/>
      <c r="ZP1048511" s="3"/>
      <c r="ZQ1048511" s="3"/>
      <c r="ZR1048511" s="3"/>
      <c r="ZS1048511" s="3"/>
      <c r="ZT1048511" s="3"/>
      <c r="ZU1048511" s="3"/>
      <c r="ZV1048511" s="3"/>
      <c r="ZW1048511" s="3"/>
      <c r="ZX1048511" s="3"/>
      <c r="ZY1048511" s="3"/>
      <c r="ZZ1048511" s="3"/>
      <c r="AAA1048511" s="3"/>
      <c r="AAB1048511" s="3"/>
      <c r="AAC1048511" s="3"/>
      <c r="AAD1048511" s="3"/>
      <c r="AAE1048511" s="3"/>
      <c r="AAF1048511" s="3"/>
      <c r="AAG1048511" s="3"/>
      <c r="AAH1048511" s="3"/>
      <c r="AAI1048511" s="3"/>
      <c r="AAJ1048511" s="3"/>
      <c r="AAK1048511" s="3"/>
      <c r="AAL1048511" s="3"/>
      <c r="AAM1048511" s="3"/>
      <c r="AAN1048511" s="3"/>
      <c r="AAO1048511" s="3"/>
      <c r="AAP1048511" s="3"/>
      <c r="AAQ1048511" s="3"/>
      <c r="AAR1048511" s="3"/>
      <c r="AAS1048511" s="3"/>
      <c r="AAT1048511" s="3"/>
      <c r="AAU1048511" s="3"/>
      <c r="AAV1048511" s="3"/>
      <c r="AAW1048511" s="3"/>
      <c r="AAX1048511" s="3"/>
      <c r="AAY1048511" s="3"/>
      <c r="AAZ1048511" s="3"/>
      <c r="ABA1048511" s="3"/>
      <c r="ABB1048511" s="3"/>
      <c r="ABC1048511" s="3"/>
      <c r="ABD1048511" s="3"/>
      <c r="ABE1048511" s="3"/>
      <c r="ABF1048511" s="3"/>
      <c r="ABG1048511" s="3"/>
      <c r="ABH1048511" s="3"/>
      <c r="ABI1048511" s="3"/>
      <c r="ABJ1048511" s="3"/>
      <c r="ABK1048511" s="3"/>
      <c r="ABL1048511" s="3"/>
      <c r="ABM1048511" s="3"/>
      <c r="ABN1048511" s="3"/>
      <c r="ABO1048511" s="3"/>
      <c r="ABP1048511" s="3"/>
      <c r="ABQ1048511" s="3"/>
      <c r="ABR1048511" s="3"/>
      <c r="ABS1048511" s="3"/>
      <c r="ABT1048511" s="3"/>
      <c r="ABU1048511" s="3"/>
      <c r="ABV1048511" s="3"/>
      <c r="ABW1048511" s="3"/>
      <c r="ABX1048511" s="3"/>
      <c r="ABY1048511" s="3"/>
      <c r="ABZ1048511" s="3"/>
      <c r="ACA1048511" s="3"/>
      <c r="ACB1048511" s="3"/>
      <c r="ACC1048511" s="3"/>
      <c r="ACD1048511" s="3"/>
      <c r="ACE1048511" s="3"/>
      <c r="ACF1048511" s="3"/>
      <c r="ACG1048511" s="3"/>
      <c r="ACH1048511" s="3"/>
      <c r="ACI1048511" s="3"/>
      <c r="ACJ1048511" s="3"/>
      <c r="ACK1048511" s="3"/>
      <c r="ACL1048511" s="3"/>
      <c r="ACM1048511" s="3"/>
      <c r="ACN1048511" s="3"/>
      <c r="ACO1048511" s="3"/>
      <c r="ACP1048511" s="3"/>
      <c r="ACQ1048511" s="3"/>
      <c r="ACR1048511" s="3"/>
      <c r="ACS1048511" s="3"/>
      <c r="ACT1048511" s="3"/>
      <c r="ACU1048511" s="3"/>
      <c r="ACV1048511" s="3"/>
      <c r="ACW1048511" s="3"/>
      <c r="ACX1048511" s="3"/>
      <c r="ACY1048511" s="3"/>
      <c r="ACZ1048511" s="3"/>
      <c r="ADA1048511" s="3"/>
      <c r="ADB1048511" s="3"/>
      <c r="ADC1048511" s="3"/>
      <c r="ADD1048511" s="3"/>
      <c r="ADE1048511" s="3"/>
      <c r="ADF1048511" s="3"/>
      <c r="ADG1048511" s="3"/>
      <c r="ADH1048511" s="3"/>
      <c r="ADI1048511" s="3"/>
      <c r="ADJ1048511" s="3"/>
      <c r="ADK1048511" s="3"/>
      <c r="ADL1048511" s="3"/>
      <c r="ADM1048511" s="3"/>
      <c r="ADN1048511" s="3"/>
      <c r="ADO1048511" s="3"/>
      <c r="ADP1048511" s="3"/>
      <c r="ADQ1048511" s="3"/>
      <c r="ADR1048511" s="3"/>
      <c r="ADS1048511" s="3"/>
      <c r="ADT1048511" s="3"/>
      <c r="ADU1048511" s="3"/>
      <c r="ADV1048511" s="3"/>
      <c r="ADW1048511" s="3"/>
      <c r="ADX1048511" s="3"/>
      <c r="ADY1048511" s="3"/>
      <c r="ADZ1048511" s="3"/>
      <c r="AEA1048511" s="3"/>
      <c r="AEB1048511" s="3"/>
      <c r="AEC1048511" s="3"/>
      <c r="AED1048511" s="3"/>
      <c r="AEE1048511" s="3"/>
      <c r="AEF1048511" s="3"/>
      <c r="AEG1048511" s="3"/>
      <c r="AEH1048511" s="3"/>
      <c r="AEI1048511" s="3"/>
      <c r="AEJ1048511" s="3"/>
      <c r="AEK1048511" s="3"/>
      <c r="AEL1048511" s="3"/>
      <c r="AEM1048511" s="3"/>
      <c r="AEN1048511" s="3"/>
      <c r="AEO1048511" s="3"/>
      <c r="AEP1048511" s="3"/>
      <c r="AEQ1048511" s="3"/>
      <c r="AER1048511" s="3"/>
      <c r="AES1048511" s="3"/>
      <c r="AET1048511" s="3"/>
      <c r="AEU1048511" s="3"/>
      <c r="AEV1048511" s="3"/>
      <c r="AEW1048511" s="3"/>
      <c r="AEX1048511" s="3"/>
      <c r="AEY1048511" s="3"/>
      <c r="AEZ1048511" s="3"/>
      <c r="AFA1048511" s="3"/>
      <c r="AFB1048511" s="3"/>
      <c r="AFC1048511" s="3"/>
      <c r="AFD1048511" s="3"/>
      <c r="AFE1048511" s="3"/>
      <c r="AFF1048511" s="3"/>
      <c r="AFG1048511" s="3"/>
      <c r="AFH1048511" s="3"/>
      <c r="AFI1048511" s="3"/>
      <c r="AFJ1048511" s="3"/>
      <c r="AFK1048511" s="3"/>
      <c r="AFL1048511" s="3"/>
      <c r="AFM1048511" s="3"/>
      <c r="AFN1048511" s="3"/>
      <c r="AFO1048511" s="3"/>
      <c r="AFP1048511" s="3"/>
      <c r="AFQ1048511" s="3"/>
      <c r="AFR1048511" s="3"/>
      <c r="AFS1048511" s="3"/>
      <c r="AFT1048511" s="3"/>
      <c r="AFU1048511" s="3"/>
      <c r="AFV1048511" s="3"/>
      <c r="AFW1048511" s="3"/>
      <c r="AFX1048511" s="3"/>
      <c r="AFY1048511" s="3"/>
      <c r="AFZ1048511" s="3"/>
      <c r="AGA1048511" s="3"/>
      <c r="AGB1048511" s="3"/>
      <c r="AGC1048511" s="3"/>
      <c r="AGD1048511" s="3"/>
      <c r="AGE1048511" s="3"/>
      <c r="AGF1048511" s="3"/>
      <c r="AGG1048511" s="3"/>
      <c r="AGH1048511" s="3"/>
      <c r="AGI1048511" s="3"/>
      <c r="AGJ1048511" s="3"/>
      <c r="AGK1048511" s="3"/>
      <c r="AGL1048511" s="3"/>
      <c r="AGM1048511" s="3"/>
      <c r="AGN1048511" s="3"/>
      <c r="AGO1048511" s="3"/>
      <c r="AGP1048511" s="3"/>
      <c r="AGQ1048511" s="3"/>
      <c r="AGR1048511" s="3"/>
      <c r="AGS1048511" s="3"/>
      <c r="AGT1048511" s="3"/>
      <c r="AGU1048511" s="3"/>
      <c r="AGV1048511" s="3"/>
      <c r="AGW1048511" s="3"/>
      <c r="AGX1048511" s="3"/>
      <c r="AGY1048511" s="3"/>
      <c r="AGZ1048511" s="3"/>
      <c r="AHA1048511" s="3"/>
      <c r="AHB1048511" s="3"/>
      <c r="AHC1048511" s="3"/>
      <c r="AHD1048511" s="3"/>
      <c r="AHE1048511" s="3"/>
      <c r="AHF1048511" s="3"/>
      <c r="AHG1048511" s="3"/>
      <c r="AHH1048511" s="3"/>
      <c r="AHI1048511" s="3"/>
      <c r="AHJ1048511" s="3"/>
      <c r="AHK1048511" s="3"/>
      <c r="AHL1048511" s="3"/>
      <c r="AHM1048511" s="3"/>
      <c r="AHN1048511" s="3"/>
      <c r="AHO1048511" s="3"/>
      <c r="AHP1048511" s="3"/>
      <c r="AHQ1048511" s="3"/>
      <c r="AHR1048511" s="3"/>
      <c r="AHS1048511" s="3"/>
      <c r="AHT1048511" s="3"/>
      <c r="AHU1048511" s="3"/>
      <c r="AHV1048511" s="3"/>
      <c r="AHW1048511" s="3"/>
      <c r="AHX1048511" s="3"/>
      <c r="AHY1048511" s="3"/>
      <c r="AHZ1048511" s="3"/>
      <c r="AIA1048511" s="3"/>
      <c r="AIB1048511" s="3"/>
      <c r="AIC1048511" s="3"/>
      <c r="AID1048511" s="3"/>
      <c r="AIE1048511" s="3"/>
      <c r="AIF1048511" s="3"/>
      <c r="AIG1048511" s="3"/>
      <c r="AIH1048511" s="3"/>
      <c r="AII1048511" s="3"/>
      <c r="AIJ1048511" s="3"/>
      <c r="AIK1048511" s="3"/>
      <c r="AIL1048511" s="3"/>
      <c r="AIM1048511" s="3"/>
      <c r="AIN1048511" s="3"/>
      <c r="AIO1048511" s="3"/>
      <c r="AIP1048511" s="3"/>
      <c r="AIQ1048511" s="3"/>
      <c r="AIR1048511" s="3"/>
      <c r="AIS1048511" s="3"/>
      <c r="AIT1048511" s="3"/>
      <c r="AIU1048511" s="3"/>
      <c r="AIV1048511" s="3"/>
      <c r="AIW1048511" s="3"/>
      <c r="AIX1048511" s="3"/>
      <c r="AIY1048511" s="3"/>
      <c r="AIZ1048511" s="3"/>
      <c r="AJA1048511" s="3"/>
      <c r="AJB1048511" s="3"/>
      <c r="AJC1048511" s="3"/>
      <c r="AJD1048511" s="3"/>
      <c r="AJE1048511" s="3"/>
      <c r="AJF1048511" s="3"/>
      <c r="AJG1048511" s="3"/>
      <c r="AJH1048511" s="3"/>
      <c r="AJI1048511" s="3"/>
      <c r="AJJ1048511" s="3"/>
      <c r="AJK1048511" s="3"/>
      <c r="AJL1048511" s="3"/>
      <c r="AJM1048511" s="3"/>
      <c r="AJN1048511" s="3"/>
      <c r="AJO1048511" s="3"/>
      <c r="AJP1048511" s="3"/>
      <c r="AJQ1048511" s="3"/>
      <c r="AJR1048511" s="3"/>
      <c r="AJS1048511" s="3"/>
      <c r="AJT1048511" s="3"/>
      <c r="AJU1048511" s="3"/>
      <c r="AJV1048511" s="3"/>
      <c r="AJW1048511" s="3"/>
      <c r="AJX1048511" s="3"/>
      <c r="AJY1048511" s="3"/>
      <c r="AJZ1048511" s="3"/>
      <c r="AKA1048511" s="3"/>
      <c r="AKB1048511" s="3"/>
      <c r="AKC1048511" s="3"/>
      <c r="AKD1048511" s="3"/>
      <c r="AKE1048511" s="3"/>
      <c r="AKF1048511" s="3"/>
      <c r="AKG1048511" s="3"/>
      <c r="AKH1048511" s="3"/>
      <c r="AKI1048511" s="3"/>
      <c r="AKJ1048511" s="3"/>
      <c r="AKK1048511" s="3"/>
      <c r="AKL1048511" s="3"/>
      <c r="AKM1048511" s="3"/>
      <c r="AKN1048511" s="3"/>
      <c r="AKO1048511" s="3"/>
      <c r="AKP1048511" s="3"/>
      <c r="AKQ1048511" s="3"/>
      <c r="AKR1048511" s="3"/>
      <c r="AKS1048511" s="3"/>
      <c r="AKT1048511" s="3"/>
      <c r="AKU1048511" s="3"/>
      <c r="AKV1048511" s="3"/>
      <c r="AKW1048511" s="3"/>
      <c r="AKX1048511" s="3"/>
      <c r="AKY1048511" s="3"/>
      <c r="AKZ1048511" s="3"/>
      <c r="ALA1048511" s="3"/>
      <c r="ALB1048511" s="3"/>
      <c r="ALC1048511" s="3"/>
      <c r="ALD1048511" s="3"/>
      <c r="ALE1048511" s="3"/>
      <c r="ALF1048511" s="3"/>
      <c r="ALG1048511" s="3"/>
      <c r="ALH1048511" s="3"/>
      <c r="ALI1048511" s="3"/>
      <c r="ALJ1048511" s="3"/>
      <c r="ALK1048511" s="3"/>
      <c r="ALL1048511" s="3"/>
      <c r="ALM1048511" s="3"/>
      <c r="ALN1048511" s="3"/>
      <c r="ALO1048511" s="3"/>
      <c r="ALP1048511" s="3"/>
      <c r="ALQ1048511" s="3"/>
      <c r="ALR1048511" s="3"/>
      <c r="ALS1048511" s="3"/>
      <c r="ALT1048511" s="3"/>
      <c r="ALU1048511" s="3"/>
      <c r="ALV1048511" s="3"/>
      <c r="ALW1048511" s="3"/>
      <c r="ALX1048511" s="3"/>
      <c r="ALY1048511" s="3"/>
      <c r="ALZ1048511" s="3"/>
      <c r="AMA1048511" s="3"/>
      <c r="AMB1048511" s="3"/>
      <c r="AMC1048511" s="3"/>
      <c r="AMD1048511" s="3"/>
      <c r="AME1048511" s="3"/>
      <c r="AMF1048511" s="3"/>
    </row>
    <row r="1048512" spans="253:1020" s="2" customFormat="1" ht="12.75" customHeight="1" x14ac:dyDescent="0.2">
      <c r="IS1048512" s="3"/>
      <c r="IT1048512" s="3"/>
      <c r="IU1048512" s="3"/>
      <c r="IV1048512" s="3"/>
      <c r="IW1048512" s="3"/>
      <c r="IX1048512" s="3"/>
      <c r="IY1048512" s="3"/>
      <c r="IZ1048512" s="3"/>
      <c r="JA1048512" s="3"/>
      <c r="JB1048512" s="3"/>
      <c r="JC1048512" s="3"/>
      <c r="JD1048512" s="3"/>
      <c r="JE1048512" s="3"/>
      <c r="JF1048512" s="3"/>
      <c r="JG1048512" s="3"/>
      <c r="JH1048512" s="3"/>
      <c r="JI1048512" s="3"/>
      <c r="JJ1048512" s="3"/>
      <c r="JK1048512" s="3"/>
      <c r="JL1048512" s="3"/>
      <c r="JM1048512" s="3"/>
      <c r="JN1048512" s="3"/>
      <c r="JO1048512" s="3"/>
      <c r="JP1048512" s="3"/>
      <c r="JQ1048512" s="3"/>
      <c r="JR1048512" s="3"/>
      <c r="JS1048512" s="3"/>
      <c r="JT1048512" s="3"/>
      <c r="JU1048512" s="3"/>
      <c r="JV1048512" s="3"/>
      <c r="JW1048512" s="3"/>
      <c r="JX1048512" s="3"/>
      <c r="JY1048512" s="3"/>
      <c r="JZ1048512" s="3"/>
      <c r="KA1048512" s="3"/>
      <c r="KB1048512" s="3"/>
      <c r="KC1048512" s="3"/>
      <c r="KD1048512" s="3"/>
      <c r="KE1048512" s="3"/>
      <c r="KF1048512" s="3"/>
      <c r="KG1048512" s="3"/>
      <c r="KH1048512" s="3"/>
      <c r="KI1048512" s="3"/>
      <c r="KJ1048512" s="3"/>
      <c r="KK1048512" s="3"/>
      <c r="KL1048512" s="3"/>
      <c r="KM1048512" s="3"/>
      <c r="KN1048512" s="3"/>
      <c r="KO1048512" s="3"/>
      <c r="KP1048512" s="3"/>
      <c r="KQ1048512" s="3"/>
      <c r="KR1048512" s="3"/>
      <c r="KS1048512" s="3"/>
      <c r="KT1048512" s="3"/>
      <c r="KU1048512" s="3"/>
      <c r="KV1048512" s="3"/>
      <c r="KW1048512" s="3"/>
      <c r="KX1048512" s="3"/>
      <c r="KY1048512" s="3"/>
      <c r="KZ1048512" s="3"/>
      <c r="LA1048512" s="3"/>
      <c r="LB1048512" s="3"/>
      <c r="LC1048512" s="3"/>
      <c r="LD1048512" s="3"/>
      <c r="LE1048512" s="3"/>
      <c r="LF1048512" s="3"/>
      <c r="LG1048512" s="3"/>
      <c r="LH1048512" s="3"/>
      <c r="LI1048512" s="3"/>
      <c r="LJ1048512" s="3"/>
      <c r="LK1048512" s="3"/>
      <c r="LL1048512" s="3"/>
      <c r="LM1048512" s="3"/>
      <c r="LN1048512" s="3"/>
      <c r="LO1048512" s="3"/>
      <c r="LP1048512" s="3"/>
      <c r="LQ1048512" s="3"/>
      <c r="LR1048512" s="3"/>
      <c r="LS1048512" s="3"/>
      <c r="LT1048512" s="3"/>
      <c r="LU1048512" s="3"/>
      <c r="LV1048512" s="3"/>
      <c r="LW1048512" s="3"/>
      <c r="LX1048512" s="3"/>
      <c r="LY1048512" s="3"/>
      <c r="LZ1048512" s="3"/>
      <c r="MA1048512" s="3"/>
      <c r="MB1048512" s="3"/>
      <c r="MC1048512" s="3"/>
      <c r="MD1048512" s="3"/>
      <c r="ME1048512" s="3"/>
      <c r="MF1048512" s="3"/>
      <c r="MG1048512" s="3"/>
      <c r="MH1048512" s="3"/>
      <c r="MI1048512" s="3"/>
      <c r="MJ1048512" s="3"/>
      <c r="MK1048512" s="3"/>
      <c r="ML1048512" s="3"/>
      <c r="MM1048512" s="3"/>
      <c r="MN1048512" s="3"/>
      <c r="MO1048512" s="3"/>
      <c r="MP1048512" s="3"/>
      <c r="MQ1048512" s="3"/>
      <c r="MR1048512" s="3"/>
      <c r="MS1048512" s="3"/>
      <c r="MT1048512" s="3"/>
      <c r="MU1048512" s="3"/>
      <c r="MV1048512" s="3"/>
      <c r="MW1048512" s="3"/>
      <c r="MX1048512" s="3"/>
      <c r="MY1048512" s="3"/>
      <c r="MZ1048512" s="3"/>
      <c r="NA1048512" s="3"/>
      <c r="NB1048512" s="3"/>
      <c r="NC1048512" s="3"/>
      <c r="ND1048512" s="3"/>
      <c r="NE1048512" s="3"/>
      <c r="NF1048512" s="3"/>
      <c r="NG1048512" s="3"/>
      <c r="NH1048512" s="3"/>
      <c r="NI1048512" s="3"/>
      <c r="NJ1048512" s="3"/>
      <c r="NK1048512" s="3"/>
      <c r="NL1048512" s="3"/>
      <c r="NM1048512" s="3"/>
      <c r="NN1048512" s="3"/>
      <c r="NO1048512" s="3"/>
      <c r="NP1048512" s="3"/>
      <c r="NQ1048512" s="3"/>
      <c r="NR1048512" s="3"/>
      <c r="NS1048512" s="3"/>
      <c r="NT1048512" s="3"/>
      <c r="NU1048512" s="3"/>
      <c r="NV1048512" s="3"/>
      <c r="NW1048512" s="3"/>
      <c r="NX1048512" s="3"/>
      <c r="NY1048512" s="3"/>
      <c r="NZ1048512" s="3"/>
      <c r="OA1048512" s="3"/>
      <c r="OB1048512" s="3"/>
      <c r="OC1048512" s="3"/>
      <c r="OD1048512" s="3"/>
      <c r="OE1048512" s="3"/>
      <c r="OF1048512" s="3"/>
      <c r="OG1048512" s="3"/>
      <c r="OH1048512" s="3"/>
      <c r="OI1048512" s="3"/>
      <c r="OJ1048512" s="3"/>
      <c r="OK1048512" s="3"/>
      <c r="OL1048512" s="3"/>
      <c r="OM1048512" s="3"/>
      <c r="ON1048512" s="3"/>
      <c r="OO1048512" s="3"/>
      <c r="OP1048512" s="3"/>
      <c r="OQ1048512" s="3"/>
      <c r="OR1048512" s="3"/>
      <c r="OS1048512" s="3"/>
      <c r="OT1048512" s="3"/>
      <c r="OU1048512" s="3"/>
      <c r="OV1048512" s="3"/>
      <c r="OW1048512" s="3"/>
      <c r="OX1048512" s="3"/>
      <c r="OY1048512" s="3"/>
      <c r="OZ1048512" s="3"/>
      <c r="PA1048512" s="3"/>
      <c r="PB1048512" s="3"/>
      <c r="PC1048512" s="3"/>
      <c r="PD1048512" s="3"/>
      <c r="PE1048512" s="3"/>
      <c r="PF1048512" s="3"/>
      <c r="PG1048512" s="3"/>
      <c r="PH1048512" s="3"/>
      <c r="PI1048512" s="3"/>
      <c r="PJ1048512" s="3"/>
      <c r="PK1048512" s="3"/>
      <c r="PL1048512" s="3"/>
      <c r="PM1048512" s="3"/>
      <c r="PN1048512" s="3"/>
      <c r="PO1048512" s="3"/>
      <c r="PP1048512" s="3"/>
      <c r="PQ1048512" s="3"/>
      <c r="PR1048512" s="3"/>
      <c r="PS1048512" s="3"/>
      <c r="PT1048512" s="3"/>
      <c r="PU1048512" s="3"/>
      <c r="PV1048512" s="3"/>
      <c r="PW1048512" s="3"/>
      <c r="PX1048512" s="3"/>
      <c r="PY1048512" s="3"/>
      <c r="PZ1048512" s="3"/>
      <c r="QA1048512" s="3"/>
      <c r="QB1048512" s="3"/>
      <c r="QC1048512" s="3"/>
      <c r="QD1048512" s="3"/>
      <c r="QE1048512" s="3"/>
      <c r="QF1048512" s="3"/>
      <c r="QG1048512" s="3"/>
      <c r="QH1048512" s="3"/>
      <c r="QI1048512" s="3"/>
      <c r="QJ1048512" s="3"/>
      <c r="QK1048512" s="3"/>
      <c r="QL1048512" s="3"/>
      <c r="QM1048512" s="3"/>
      <c r="QN1048512" s="3"/>
      <c r="QO1048512" s="3"/>
      <c r="QP1048512" s="3"/>
      <c r="QQ1048512" s="3"/>
      <c r="QR1048512" s="3"/>
      <c r="QS1048512" s="3"/>
      <c r="QT1048512" s="3"/>
      <c r="QU1048512" s="3"/>
      <c r="QV1048512" s="3"/>
      <c r="QW1048512" s="3"/>
      <c r="QX1048512" s="3"/>
      <c r="QY1048512" s="3"/>
      <c r="QZ1048512" s="3"/>
      <c r="RA1048512" s="3"/>
      <c r="RB1048512" s="3"/>
      <c r="RC1048512" s="3"/>
      <c r="RD1048512" s="3"/>
      <c r="RE1048512" s="3"/>
      <c r="RF1048512" s="3"/>
      <c r="RG1048512" s="3"/>
      <c r="RH1048512" s="3"/>
      <c r="RI1048512" s="3"/>
      <c r="RJ1048512" s="3"/>
      <c r="RK1048512" s="3"/>
      <c r="RL1048512" s="3"/>
      <c r="RM1048512" s="3"/>
      <c r="RN1048512" s="3"/>
      <c r="RO1048512" s="3"/>
      <c r="RP1048512" s="3"/>
      <c r="RQ1048512" s="3"/>
      <c r="RR1048512" s="3"/>
      <c r="RS1048512" s="3"/>
      <c r="RT1048512" s="3"/>
      <c r="RU1048512" s="3"/>
      <c r="RV1048512" s="3"/>
      <c r="RW1048512" s="3"/>
      <c r="RX1048512" s="3"/>
      <c r="RY1048512" s="3"/>
      <c r="RZ1048512" s="3"/>
      <c r="SA1048512" s="3"/>
      <c r="SB1048512" s="3"/>
      <c r="SC1048512" s="3"/>
      <c r="SD1048512" s="3"/>
      <c r="SE1048512" s="3"/>
      <c r="SF1048512" s="3"/>
      <c r="SG1048512" s="3"/>
      <c r="SH1048512" s="3"/>
      <c r="SI1048512" s="3"/>
      <c r="SJ1048512" s="3"/>
      <c r="SK1048512" s="3"/>
      <c r="SL1048512" s="3"/>
      <c r="SM1048512" s="3"/>
      <c r="SN1048512" s="3"/>
      <c r="SO1048512" s="3"/>
      <c r="SP1048512" s="3"/>
      <c r="SQ1048512" s="3"/>
      <c r="SR1048512" s="3"/>
      <c r="SS1048512" s="3"/>
      <c r="ST1048512" s="3"/>
      <c r="SU1048512" s="3"/>
      <c r="SV1048512" s="3"/>
      <c r="SW1048512" s="3"/>
      <c r="SX1048512" s="3"/>
      <c r="SY1048512" s="3"/>
      <c r="SZ1048512" s="3"/>
      <c r="TA1048512" s="3"/>
      <c r="TB1048512" s="3"/>
      <c r="TC1048512" s="3"/>
      <c r="TD1048512" s="3"/>
      <c r="TE1048512" s="3"/>
      <c r="TF1048512" s="3"/>
      <c r="TG1048512" s="3"/>
      <c r="TH1048512" s="3"/>
      <c r="TI1048512" s="3"/>
      <c r="TJ1048512" s="3"/>
      <c r="TK1048512" s="3"/>
      <c r="TL1048512" s="3"/>
      <c r="TM1048512" s="3"/>
      <c r="TN1048512" s="3"/>
      <c r="TO1048512" s="3"/>
      <c r="TP1048512" s="3"/>
      <c r="TQ1048512" s="3"/>
      <c r="TR1048512" s="3"/>
      <c r="TS1048512" s="3"/>
      <c r="TT1048512" s="3"/>
      <c r="TU1048512" s="3"/>
      <c r="TV1048512" s="3"/>
      <c r="TW1048512" s="3"/>
      <c r="TX1048512" s="3"/>
      <c r="TY1048512" s="3"/>
      <c r="TZ1048512" s="3"/>
      <c r="UA1048512" s="3"/>
      <c r="UB1048512" s="3"/>
      <c r="UC1048512" s="3"/>
      <c r="UD1048512" s="3"/>
      <c r="UE1048512" s="3"/>
      <c r="UF1048512" s="3"/>
      <c r="UG1048512" s="3"/>
      <c r="UH1048512" s="3"/>
      <c r="UI1048512" s="3"/>
      <c r="UJ1048512" s="3"/>
      <c r="UK1048512" s="3"/>
      <c r="UL1048512" s="3"/>
      <c r="UM1048512" s="3"/>
      <c r="UN1048512" s="3"/>
      <c r="UO1048512" s="3"/>
      <c r="UP1048512" s="3"/>
      <c r="UQ1048512" s="3"/>
      <c r="UR1048512" s="3"/>
      <c r="US1048512" s="3"/>
      <c r="UT1048512" s="3"/>
      <c r="UU1048512" s="3"/>
      <c r="UV1048512" s="3"/>
      <c r="UW1048512" s="3"/>
      <c r="UX1048512" s="3"/>
      <c r="UY1048512" s="3"/>
      <c r="UZ1048512" s="3"/>
      <c r="VA1048512" s="3"/>
      <c r="VB1048512" s="3"/>
      <c r="VC1048512" s="3"/>
      <c r="VD1048512" s="3"/>
      <c r="VE1048512" s="3"/>
      <c r="VF1048512" s="3"/>
      <c r="VG1048512" s="3"/>
      <c r="VH1048512" s="3"/>
      <c r="VI1048512" s="3"/>
      <c r="VJ1048512" s="3"/>
      <c r="VK1048512" s="3"/>
      <c r="VL1048512" s="3"/>
      <c r="VM1048512" s="3"/>
      <c r="VN1048512" s="3"/>
      <c r="VO1048512" s="3"/>
      <c r="VP1048512" s="3"/>
      <c r="VQ1048512" s="3"/>
      <c r="VR1048512" s="3"/>
      <c r="VS1048512" s="3"/>
      <c r="VT1048512" s="3"/>
      <c r="VU1048512" s="3"/>
      <c r="VV1048512" s="3"/>
      <c r="VW1048512" s="3"/>
      <c r="VX1048512" s="3"/>
      <c r="VY1048512" s="3"/>
      <c r="VZ1048512" s="3"/>
      <c r="WA1048512" s="3"/>
      <c r="WB1048512" s="3"/>
      <c r="WC1048512" s="3"/>
      <c r="WD1048512" s="3"/>
      <c r="WE1048512" s="3"/>
      <c r="WF1048512" s="3"/>
      <c r="WG1048512" s="3"/>
      <c r="WH1048512" s="3"/>
      <c r="WI1048512" s="3"/>
      <c r="WJ1048512" s="3"/>
      <c r="WK1048512" s="3"/>
      <c r="WL1048512" s="3"/>
      <c r="WM1048512" s="3"/>
      <c r="WN1048512" s="3"/>
      <c r="WO1048512" s="3"/>
      <c r="WP1048512" s="3"/>
      <c r="WQ1048512" s="3"/>
      <c r="WR1048512" s="3"/>
      <c r="WS1048512" s="3"/>
      <c r="WT1048512" s="3"/>
      <c r="WU1048512" s="3"/>
      <c r="WV1048512" s="3"/>
      <c r="WW1048512" s="3"/>
      <c r="WX1048512" s="3"/>
      <c r="WY1048512" s="3"/>
      <c r="WZ1048512" s="3"/>
      <c r="XA1048512" s="3"/>
      <c r="XB1048512" s="3"/>
      <c r="XC1048512" s="3"/>
      <c r="XD1048512" s="3"/>
      <c r="XE1048512" s="3"/>
      <c r="XF1048512" s="3"/>
      <c r="XG1048512" s="3"/>
      <c r="XH1048512" s="3"/>
      <c r="XI1048512" s="3"/>
      <c r="XJ1048512" s="3"/>
      <c r="XK1048512" s="3"/>
      <c r="XL1048512" s="3"/>
      <c r="XM1048512" s="3"/>
      <c r="XN1048512" s="3"/>
      <c r="XO1048512" s="3"/>
      <c r="XP1048512" s="3"/>
      <c r="XQ1048512" s="3"/>
      <c r="XR1048512" s="3"/>
      <c r="XS1048512" s="3"/>
      <c r="XT1048512" s="3"/>
      <c r="XU1048512" s="3"/>
      <c r="XV1048512" s="3"/>
      <c r="XW1048512" s="3"/>
      <c r="XX1048512" s="3"/>
      <c r="XY1048512" s="3"/>
      <c r="XZ1048512" s="3"/>
      <c r="YA1048512" s="3"/>
      <c r="YB1048512" s="3"/>
      <c r="YC1048512" s="3"/>
      <c r="YD1048512" s="3"/>
      <c r="YE1048512" s="3"/>
      <c r="YF1048512" s="3"/>
      <c r="YG1048512" s="3"/>
      <c r="YH1048512" s="3"/>
      <c r="YI1048512" s="3"/>
      <c r="YJ1048512" s="3"/>
      <c r="YK1048512" s="3"/>
      <c r="YL1048512" s="3"/>
      <c r="YM1048512" s="3"/>
      <c r="YN1048512" s="3"/>
      <c r="YO1048512" s="3"/>
      <c r="YP1048512" s="3"/>
      <c r="YQ1048512" s="3"/>
      <c r="YR1048512" s="3"/>
      <c r="YS1048512" s="3"/>
      <c r="YT1048512" s="3"/>
      <c r="YU1048512" s="3"/>
      <c r="YV1048512" s="3"/>
      <c r="YW1048512" s="3"/>
      <c r="YX1048512" s="3"/>
      <c r="YY1048512" s="3"/>
      <c r="YZ1048512" s="3"/>
      <c r="ZA1048512" s="3"/>
      <c r="ZB1048512" s="3"/>
      <c r="ZC1048512" s="3"/>
      <c r="ZD1048512" s="3"/>
      <c r="ZE1048512" s="3"/>
      <c r="ZF1048512" s="3"/>
      <c r="ZG1048512" s="3"/>
      <c r="ZH1048512" s="3"/>
      <c r="ZI1048512" s="3"/>
      <c r="ZJ1048512" s="3"/>
      <c r="ZK1048512" s="3"/>
      <c r="ZL1048512" s="3"/>
      <c r="ZM1048512" s="3"/>
      <c r="ZN1048512" s="3"/>
      <c r="ZO1048512" s="3"/>
      <c r="ZP1048512" s="3"/>
      <c r="ZQ1048512" s="3"/>
      <c r="ZR1048512" s="3"/>
      <c r="ZS1048512" s="3"/>
      <c r="ZT1048512" s="3"/>
      <c r="ZU1048512" s="3"/>
      <c r="ZV1048512" s="3"/>
      <c r="ZW1048512" s="3"/>
      <c r="ZX1048512" s="3"/>
      <c r="ZY1048512" s="3"/>
      <c r="ZZ1048512" s="3"/>
      <c r="AAA1048512" s="3"/>
      <c r="AAB1048512" s="3"/>
      <c r="AAC1048512" s="3"/>
      <c r="AAD1048512" s="3"/>
      <c r="AAE1048512" s="3"/>
      <c r="AAF1048512" s="3"/>
      <c r="AAG1048512" s="3"/>
      <c r="AAH1048512" s="3"/>
      <c r="AAI1048512" s="3"/>
      <c r="AAJ1048512" s="3"/>
      <c r="AAK1048512" s="3"/>
      <c r="AAL1048512" s="3"/>
      <c r="AAM1048512" s="3"/>
      <c r="AAN1048512" s="3"/>
      <c r="AAO1048512" s="3"/>
      <c r="AAP1048512" s="3"/>
      <c r="AAQ1048512" s="3"/>
      <c r="AAR1048512" s="3"/>
      <c r="AAS1048512" s="3"/>
      <c r="AAT1048512" s="3"/>
      <c r="AAU1048512" s="3"/>
      <c r="AAV1048512" s="3"/>
      <c r="AAW1048512" s="3"/>
      <c r="AAX1048512" s="3"/>
      <c r="AAY1048512" s="3"/>
      <c r="AAZ1048512" s="3"/>
      <c r="ABA1048512" s="3"/>
      <c r="ABB1048512" s="3"/>
      <c r="ABC1048512" s="3"/>
      <c r="ABD1048512" s="3"/>
      <c r="ABE1048512" s="3"/>
      <c r="ABF1048512" s="3"/>
      <c r="ABG1048512" s="3"/>
      <c r="ABH1048512" s="3"/>
      <c r="ABI1048512" s="3"/>
      <c r="ABJ1048512" s="3"/>
      <c r="ABK1048512" s="3"/>
      <c r="ABL1048512" s="3"/>
      <c r="ABM1048512" s="3"/>
      <c r="ABN1048512" s="3"/>
      <c r="ABO1048512" s="3"/>
      <c r="ABP1048512" s="3"/>
      <c r="ABQ1048512" s="3"/>
      <c r="ABR1048512" s="3"/>
      <c r="ABS1048512" s="3"/>
      <c r="ABT1048512" s="3"/>
      <c r="ABU1048512" s="3"/>
      <c r="ABV1048512" s="3"/>
      <c r="ABW1048512" s="3"/>
      <c r="ABX1048512" s="3"/>
      <c r="ABY1048512" s="3"/>
      <c r="ABZ1048512" s="3"/>
      <c r="ACA1048512" s="3"/>
      <c r="ACB1048512" s="3"/>
      <c r="ACC1048512" s="3"/>
      <c r="ACD1048512" s="3"/>
      <c r="ACE1048512" s="3"/>
      <c r="ACF1048512" s="3"/>
      <c r="ACG1048512" s="3"/>
      <c r="ACH1048512" s="3"/>
      <c r="ACI1048512" s="3"/>
      <c r="ACJ1048512" s="3"/>
      <c r="ACK1048512" s="3"/>
      <c r="ACL1048512" s="3"/>
      <c r="ACM1048512" s="3"/>
      <c r="ACN1048512" s="3"/>
      <c r="ACO1048512" s="3"/>
      <c r="ACP1048512" s="3"/>
      <c r="ACQ1048512" s="3"/>
      <c r="ACR1048512" s="3"/>
      <c r="ACS1048512" s="3"/>
      <c r="ACT1048512" s="3"/>
      <c r="ACU1048512" s="3"/>
      <c r="ACV1048512" s="3"/>
      <c r="ACW1048512" s="3"/>
      <c r="ACX1048512" s="3"/>
      <c r="ACY1048512" s="3"/>
      <c r="ACZ1048512" s="3"/>
      <c r="ADA1048512" s="3"/>
      <c r="ADB1048512" s="3"/>
      <c r="ADC1048512" s="3"/>
      <c r="ADD1048512" s="3"/>
      <c r="ADE1048512" s="3"/>
      <c r="ADF1048512" s="3"/>
      <c r="ADG1048512" s="3"/>
      <c r="ADH1048512" s="3"/>
      <c r="ADI1048512" s="3"/>
      <c r="ADJ1048512" s="3"/>
      <c r="ADK1048512" s="3"/>
      <c r="ADL1048512" s="3"/>
      <c r="ADM1048512" s="3"/>
      <c r="ADN1048512" s="3"/>
      <c r="ADO1048512" s="3"/>
      <c r="ADP1048512" s="3"/>
      <c r="ADQ1048512" s="3"/>
      <c r="ADR1048512" s="3"/>
      <c r="ADS1048512" s="3"/>
      <c r="ADT1048512" s="3"/>
      <c r="ADU1048512" s="3"/>
      <c r="ADV1048512" s="3"/>
      <c r="ADW1048512" s="3"/>
      <c r="ADX1048512" s="3"/>
      <c r="ADY1048512" s="3"/>
      <c r="ADZ1048512" s="3"/>
      <c r="AEA1048512" s="3"/>
      <c r="AEB1048512" s="3"/>
      <c r="AEC1048512" s="3"/>
      <c r="AED1048512" s="3"/>
      <c r="AEE1048512" s="3"/>
      <c r="AEF1048512" s="3"/>
      <c r="AEG1048512" s="3"/>
      <c r="AEH1048512" s="3"/>
      <c r="AEI1048512" s="3"/>
      <c r="AEJ1048512" s="3"/>
      <c r="AEK1048512" s="3"/>
      <c r="AEL1048512" s="3"/>
      <c r="AEM1048512" s="3"/>
      <c r="AEN1048512" s="3"/>
      <c r="AEO1048512" s="3"/>
      <c r="AEP1048512" s="3"/>
      <c r="AEQ1048512" s="3"/>
      <c r="AER1048512" s="3"/>
      <c r="AES1048512" s="3"/>
      <c r="AET1048512" s="3"/>
      <c r="AEU1048512" s="3"/>
      <c r="AEV1048512" s="3"/>
      <c r="AEW1048512" s="3"/>
      <c r="AEX1048512" s="3"/>
      <c r="AEY1048512" s="3"/>
      <c r="AEZ1048512" s="3"/>
      <c r="AFA1048512" s="3"/>
      <c r="AFB1048512" s="3"/>
      <c r="AFC1048512" s="3"/>
      <c r="AFD1048512" s="3"/>
      <c r="AFE1048512" s="3"/>
      <c r="AFF1048512" s="3"/>
      <c r="AFG1048512" s="3"/>
      <c r="AFH1048512" s="3"/>
      <c r="AFI1048512" s="3"/>
      <c r="AFJ1048512" s="3"/>
      <c r="AFK1048512" s="3"/>
      <c r="AFL1048512" s="3"/>
      <c r="AFM1048512" s="3"/>
      <c r="AFN1048512" s="3"/>
      <c r="AFO1048512" s="3"/>
      <c r="AFP1048512" s="3"/>
      <c r="AFQ1048512" s="3"/>
      <c r="AFR1048512" s="3"/>
      <c r="AFS1048512" s="3"/>
      <c r="AFT1048512" s="3"/>
      <c r="AFU1048512" s="3"/>
      <c r="AFV1048512" s="3"/>
      <c r="AFW1048512" s="3"/>
      <c r="AFX1048512" s="3"/>
      <c r="AFY1048512" s="3"/>
      <c r="AFZ1048512" s="3"/>
      <c r="AGA1048512" s="3"/>
      <c r="AGB1048512" s="3"/>
      <c r="AGC1048512" s="3"/>
      <c r="AGD1048512" s="3"/>
      <c r="AGE1048512" s="3"/>
      <c r="AGF1048512" s="3"/>
      <c r="AGG1048512" s="3"/>
      <c r="AGH1048512" s="3"/>
      <c r="AGI1048512" s="3"/>
      <c r="AGJ1048512" s="3"/>
      <c r="AGK1048512" s="3"/>
      <c r="AGL1048512" s="3"/>
      <c r="AGM1048512" s="3"/>
      <c r="AGN1048512" s="3"/>
      <c r="AGO1048512" s="3"/>
      <c r="AGP1048512" s="3"/>
      <c r="AGQ1048512" s="3"/>
      <c r="AGR1048512" s="3"/>
      <c r="AGS1048512" s="3"/>
      <c r="AGT1048512" s="3"/>
      <c r="AGU1048512" s="3"/>
      <c r="AGV1048512" s="3"/>
      <c r="AGW1048512" s="3"/>
      <c r="AGX1048512" s="3"/>
      <c r="AGY1048512" s="3"/>
      <c r="AGZ1048512" s="3"/>
      <c r="AHA1048512" s="3"/>
      <c r="AHB1048512" s="3"/>
      <c r="AHC1048512" s="3"/>
      <c r="AHD1048512" s="3"/>
      <c r="AHE1048512" s="3"/>
      <c r="AHF1048512" s="3"/>
      <c r="AHG1048512" s="3"/>
      <c r="AHH1048512" s="3"/>
      <c r="AHI1048512" s="3"/>
      <c r="AHJ1048512" s="3"/>
      <c r="AHK1048512" s="3"/>
      <c r="AHL1048512" s="3"/>
      <c r="AHM1048512" s="3"/>
      <c r="AHN1048512" s="3"/>
      <c r="AHO1048512" s="3"/>
      <c r="AHP1048512" s="3"/>
      <c r="AHQ1048512" s="3"/>
      <c r="AHR1048512" s="3"/>
      <c r="AHS1048512" s="3"/>
      <c r="AHT1048512" s="3"/>
      <c r="AHU1048512" s="3"/>
      <c r="AHV1048512" s="3"/>
      <c r="AHW1048512" s="3"/>
      <c r="AHX1048512" s="3"/>
      <c r="AHY1048512" s="3"/>
      <c r="AHZ1048512" s="3"/>
      <c r="AIA1048512" s="3"/>
      <c r="AIB1048512" s="3"/>
      <c r="AIC1048512" s="3"/>
      <c r="AID1048512" s="3"/>
      <c r="AIE1048512" s="3"/>
      <c r="AIF1048512" s="3"/>
      <c r="AIG1048512" s="3"/>
      <c r="AIH1048512" s="3"/>
      <c r="AII1048512" s="3"/>
      <c r="AIJ1048512" s="3"/>
      <c r="AIK1048512" s="3"/>
      <c r="AIL1048512" s="3"/>
      <c r="AIM1048512" s="3"/>
      <c r="AIN1048512" s="3"/>
      <c r="AIO1048512" s="3"/>
      <c r="AIP1048512" s="3"/>
      <c r="AIQ1048512" s="3"/>
      <c r="AIR1048512" s="3"/>
      <c r="AIS1048512" s="3"/>
      <c r="AIT1048512" s="3"/>
      <c r="AIU1048512" s="3"/>
      <c r="AIV1048512" s="3"/>
      <c r="AIW1048512" s="3"/>
      <c r="AIX1048512" s="3"/>
      <c r="AIY1048512" s="3"/>
      <c r="AIZ1048512" s="3"/>
      <c r="AJA1048512" s="3"/>
      <c r="AJB1048512" s="3"/>
      <c r="AJC1048512" s="3"/>
      <c r="AJD1048512" s="3"/>
      <c r="AJE1048512" s="3"/>
      <c r="AJF1048512" s="3"/>
      <c r="AJG1048512" s="3"/>
      <c r="AJH1048512" s="3"/>
      <c r="AJI1048512" s="3"/>
      <c r="AJJ1048512" s="3"/>
      <c r="AJK1048512" s="3"/>
      <c r="AJL1048512" s="3"/>
      <c r="AJM1048512" s="3"/>
      <c r="AJN1048512" s="3"/>
      <c r="AJO1048512" s="3"/>
      <c r="AJP1048512" s="3"/>
      <c r="AJQ1048512" s="3"/>
      <c r="AJR1048512" s="3"/>
      <c r="AJS1048512" s="3"/>
      <c r="AJT1048512" s="3"/>
      <c r="AJU1048512" s="3"/>
      <c r="AJV1048512" s="3"/>
      <c r="AJW1048512" s="3"/>
      <c r="AJX1048512" s="3"/>
      <c r="AJY1048512" s="3"/>
      <c r="AJZ1048512" s="3"/>
      <c r="AKA1048512" s="3"/>
      <c r="AKB1048512" s="3"/>
      <c r="AKC1048512" s="3"/>
      <c r="AKD1048512" s="3"/>
      <c r="AKE1048512" s="3"/>
      <c r="AKF1048512" s="3"/>
      <c r="AKG1048512" s="3"/>
      <c r="AKH1048512" s="3"/>
      <c r="AKI1048512" s="3"/>
      <c r="AKJ1048512" s="3"/>
      <c r="AKK1048512" s="3"/>
      <c r="AKL1048512" s="3"/>
      <c r="AKM1048512" s="3"/>
      <c r="AKN1048512" s="3"/>
      <c r="AKO1048512" s="3"/>
      <c r="AKP1048512" s="3"/>
      <c r="AKQ1048512" s="3"/>
      <c r="AKR1048512" s="3"/>
      <c r="AKS1048512" s="3"/>
      <c r="AKT1048512" s="3"/>
      <c r="AKU1048512" s="3"/>
      <c r="AKV1048512" s="3"/>
      <c r="AKW1048512" s="3"/>
      <c r="AKX1048512" s="3"/>
      <c r="AKY1048512" s="3"/>
      <c r="AKZ1048512" s="3"/>
      <c r="ALA1048512" s="3"/>
      <c r="ALB1048512" s="3"/>
      <c r="ALC1048512" s="3"/>
      <c r="ALD1048512" s="3"/>
      <c r="ALE1048512" s="3"/>
      <c r="ALF1048512" s="3"/>
      <c r="ALG1048512" s="3"/>
      <c r="ALH1048512" s="3"/>
      <c r="ALI1048512" s="3"/>
      <c r="ALJ1048512" s="3"/>
      <c r="ALK1048512" s="3"/>
      <c r="ALL1048512" s="3"/>
      <c r="ALM1048512" s="3"/>
      <c r="ALN1048512" s="3"/>
      <c r="ALO1048512" s="3"/>
      <c r="ALP1048512" s="3"/>
      <c r="ALQ1048512" s="3"/>
      <c r="ALR1048512" s="3"/>
      <c r="ALS1048512" s="3"/>
      <c r="ALT1048512" s="3"/>
      <c r="ALU1048512" s="3"/>
      <c r="ALV1048512" s="3"/>
      <c r="ALW1048512" s="3"/>
      <c r="ALX1048512" s="3"/>
      <c r="ALY1048512" s="3"/>
      <c r="ALZ1048512" s="3"/>
      <c r="AMA1048512" s="3"/>
      <c r="AMB1048512" s="3"/>
      <c r="AMC1048512" s="3"/>
      <c r="AMD1048512" s="3"/>
      <c r="AME1048512" s="3"/>
      <c r="AMF1048512" s="3"/>
    </row>
    <row r="1048513" spans="253:1020" s="2" customFormat="1" ht="12.75" customHeight="1" x14ac:dyDescent="0.2">
      <c r="IS1048513" s="3"/>
      <c r="IT1048513" s="3"/>
      <c r="IU1048513" s="3"/>
      <c r="IV1048513" s="3"/>
      <c r="IW1048513" s="3"/>
      <c r="IX1048513" s="3"/>
      <c r="IY1048513" s="3"/>
      <c r="IZ1048513" s="3"/>
      <c r="JA1048513" s="3"/>
      <c r="JB1048513" s="3"/>
      <c r="JC1048513" s="3"/>
      <c r="JD1048513" s="3"/>
      <c r="JE1048513" s="3"/>
      <c r="JF1048513" s="3"/>
      <c r="JG1048513" s="3"/>
      <c r="JH1048513" s="3"/>
      <c r="JI1048513" s="3"/>
      <c r="JJ1048513" s="3"/>
      <c r="JK1048513" s="3"/>
      <c r="JL1048513" s="3"/>
      <c r="JM1048513" s="3"/>
      <c r="JN1048513" s="3"/>
      <c r="JO1048513" s="3"/>
      <c r="JP1048513" s="3"/>
      <c r="JQ1048513" s="3"/>
      <c r="JR1048513" s="3"/>
      <c r="JS1048513" s="3"/>
      <c r="JT1048513" s="3"/>
      <c r="JU1048513" s="3"/>
      <c r="JV1048513" s="3"/>
      <c r="JW1048513" s="3"/>
      <c r="JX1048513" s="3"/>
      <c r="JY1048513" s="3"/>
      <c r="JZ1048513" s="3"/>
      <c r="KA1048513" s="3"/>
      <c r="KB1048513" s="3"/>
      <c r="KC1048513" s="3"/>
      <c r="KD1048513" s="3"/>
      <c r="KE1048513" s="3"/>
      <c r="KF1048513" s="3"/>
      <c r="KG1048513" s="3"/>
      <c r="KH1048513" s="3"/>
      <c r="KI1048513" s="3"/>
      <c r="KJ1048513" s="3"/>
      <c r="KK1048513" s="3"/>
      <c r="KL1048513" s="3"/>
      <c r="KM1048513" s="3"/>
      <c r="KN1048513" s="3"/>
      <c r="KO1048513" s="3"/>
      <c r="KP1048513" s="3"/>
      <c r="KQ1048513" s="3"/>
      <c r="KR1048513" s="3"/>
      <c r="KS1048513" s="3"/>
      <c r="KT1048513" s="3"/>
      <c r="KU1048513" s="3"/>
      <c r="KV1048513" s="3"/>
      <c r="KW1048513" s="3"/>
      <c r="KX1048513" s="3"/>
      <c r="KY1048513" s="3"/>
      <c r="KZ1048513" s="3"/>
      <c r="LA1048513" s="3"/>
      <c r="LB1048513" s="3"/>
      <c r="LC1048513" s="3"/>
      <c r="LD1048513" s="3"/>
      <c r="LE1048513" s="3"/>
      <c r="LF1048513" s="3"/>
      <c r="LG1048513" s="3"/>
      <c r="LH1048513" s="3"/>
      <c r="LI1048513" s="3"/>
      <c r="LJ1048513" s="3"/>
      <c r="LK1048513" s="3"/>
      <c r="LL1048513" s="3"/>
      <c r="LM1048513" s="3"/>
      <c r="LN1048513" s="3"/>
      <c r="LO1048513" s="3"/>
      <c r="LP1048513" s="3"/>
      <c r="LQ1048513" s="3"/>
      <c r="LR1048513" s="3"/>
      <c r="LS1048513" s="3"/>
      <c r="LT1048513" s="3"/>
      <c r="LU1048513" s="3"/>
      <c r="LV1048513" s="3"/>
      <c r="LW1048513" s="3"/>
      <c r="LX1048513" s="3"/>
      <c r="LY1048513" s="3"/>
      <c r="LZ1048513" s="3"/>
      <c r="MA1048513" s="3"/>
      <c r="MB1048513" s="3"/>
      <c r="MC1048513" s="3"/>
      <c r="MD1048513" s="3"/>
      <c r="ME1048513" s="3"/>
      <c r="MF1048513" s="3"/>
      <c r="MG1048513" s="3"/>
      <c r="MH1048513" s="3"/>
      <c r="MI1048513" s="3"/>
      <c r="MJ1048513" s="3"/>
      <c r="MK1048513" s="3"/>
      <c r="ML1048513" s="3"/>
      <c r="MM1048513" s="3"/>
      <c r="MN1048513" s="3"/>
      <c r="MO1048513" s="3"/>
      <c r="MP1048513" s="3"/>
      <c r="MQ1048513" s="3"/>
      <c r="MR1048513" s="3"/>
      <c r="MS1048513" s="3"/>
      <c r="MT1048513" s="3"/>
      <c r="MU1048513" s="3"/>
      <c r="MV1048513" s="3"/>
      <c r="MW1048513" s="3"/>
      <c r="MX1048513" s="3"/>
      <c r="MY1048513" s="3"/>
      <c r="MZ1048513" s="3"/>
      <c r="NA1048513" s="3"/>
      <c r="NB1048513" s="3"/>
      <c r="NC1048513" s="3"/>
      <c r="ND1048513" s="3"/>
      <c r="NE1048513" s="3"/>
      <c r="NF1048513" s="3"/>
      <c r="NG1048513" s="3"/>
      <c r="NH1048513" s="3"/>
      <c r="NI1048513" s="3"/>
      <c r="NJ1048513" s="3"/>
      <c r="NK1048513" s="3"/>
      <c r="NL1048513" s="3"/>
      <c r="NM1048513" s="3"/>
      <c r="NN1048513" s="3"/>
      <c r="NO1048513" s="3"/>
      <c r="NP1048513" s="3"/>
      <c r="NQ1048513" s="3"/>
      <c r="NR1048513" s="3"/>
      <c r="NS1048513" s="3"/>
      <c r="NT1048513" s="3"/>
      <c r="NU1048513" s="3"/>
      <c r="NV1048513" s="3"/>
      <c r="NW1048513" s="3"/>
      <c r="NX1048513" s="3"/>
      <c r="NY1048513" s="3"/>
      <c r="NZ1048513" s="3"/>
      <c r="OA1048513" s="3"/>
      <c r="OB1048513" s="3"/>
      <c r="OC1048513" s="3"/>
      <c r="OD1048513" s="3"/>
      <c r="OE1048513" s="3"/>
      <c r="OF1048513" s="3"/>
      <c r="OG1048513" s="3"/>
      <c r="OH1048513" s="3"/>
      <c r="OI1048513" s="3"/>
      <c r="OJ1048513" s="3"/>
      <c r="OK1048513" s="3"/>
      <c r="OL1048513" s="3"/>
      <c r="OM1048513" s="3"/>
      <c r="ON1048513" s="3"/>
      <c r="OO1048513" s="3"/>
      <c r="OP1048513" s="3"/>
      <c r="OQ1048513" s="3"/>
      <c r="OR1048513" s="3"/>
      <c r="OS1048513" s="3"/>
      <c r="OT1048513" s="3"/>
      <c r="OU1048513" s="3"/>
      <c r="OV1048513" s="3"/>
      <c r="OW1048513" s="3"/>
      <c r="OX1048513" s="3"/>
      <c r="OY1048513" s="3"/>
      <c r="OZ1048513" s="3"/>
      <c r="PA1048513" s="3"/>
      <c r="PB1048513" s="3"/>
      <c r="PC1048513" s="3"/>
      <c r="PD1048513" s="3"/>
      <c r="PE1048513" s="3"/>
      <c r="PF1048513" s="3"/>
      <c r="PG1048513" s="3"/>
      <c r="PH1048513" s="3"/>
      <c r="PI1048513" s="3"/>
      <c r="PJ1048513" s="3"/>
      <c r="PK1048513" s="3"/>
      <c r="PL1048513" s="3"/>
      <c r="PM1048513" s="3"/>
      <c r="PN1048513" s="3"/>
      <c r="PO1048513" s="3"/>
      <c r="PP1048513" s="3"/>
      <c r="PQ1048513" s="3"/>
      <c r="PR1048513" s="3"/>
      <c r="PS1048513" s="3"/>
      <c r="PT1048513" s="3"/>
      <c r="PU1048513" s="3"/>
      <c r="PV1048513" s="3"/>
      <c r="PW1048513" s="3"/>
      <c r="PX1048513" s="3"/>
      <c r="PY1048513" s="3"/>
      <c r="PZ1048513" s="3"/>
      <c r="QA1048513" s="3"/>
      <c r="QB1048513" s="3"/>
      <c r="QC1048513" s="3"/>
      <c r="QD1048513" s="3"/>
      <c r="QE1048513" s="3"/>
      <c r="QF1048513" s="3"/>
      <c r="QG1048513" s="3"/>
      <c r="QH1048513" s="3"/>
      <c r="QI1048513" s="3"/>
      <c r="QJ1048513" s="3"/>
      <c r="QK1048513" s="3"/>
      <c r="QL1048513" s="3"/>
      <c r="QM1048513" s="3"/>
      <c r="QN1048513" s="3"/>
      <c r="QO1048513" s="3"/>
      <c r="QP1048513" s="3"/>
      <c r="QQ1048513" s="3"/>
      <c r="QR1048513" s="3"/>
      <c r="QS1048513" s="3"/>
      <c r="QT1048513" s="3"/>
      <c r="QU1048513" s="3"/>
      <c r="QV1048513" s="3"/>
      <c r="QW1048513" s="3"/>
      <c r="QX1048513" s="3"/>
      <c r="QY1048513" s="3"/>
      <c r="QZ1048513" s="3"/>
      <c r="RA1048513" s="3"/>
      <c r="RB1048513" s="3"/>
      <c r="RC1048513" s="3"/>
      <c r="RD1048513" s="3"/>
      <c r="RE1048513" s="3"/>
      <c r="RF1048513" s="3"/>
      <c r="RG1048513" s="3"/>
      <c r="RH1048513" s="3"/>
      <c r="RI1048513" s="3"/>
      <c r="RJ1048513" s="3"/>
      <c r="RK1048513" s="3"/>
      <c r="RL1048513" s="3"/>
      <c r="RM1048513" s="3"/>
      <c r="RN1048513" s="3"/>
      <c r="RO1048513" s="3"/>
      <c r="RP1048513" s="3"/>
      <c r="RQ1048513" s="3"/>
      <c r="RR1048513" s="3"/>
      <c r="RS1048513" s="3"/>
      <c r="RT1048513" s="3"/>
      <c r="RU1048513" s="3"/>
      <c r="RV1048513" s="3"/>
      <c r="RW1048513" s="3"/>
      <c r="RX1048513" s="3"/>
      <c r="RY1048513" s="3"/>
      <c r="RZ1048513" s="3"/>
      <c r="SA1048513" s="3"/>
      <c r="SB1048513" s="3"/>
      <c r="SC1048513" s="3"/>
      <c r="SD1048513" s="3"/>
      <c r="SE1048513" s="3"/>
      <c r="SF1048513" s="3"/>
      <c r="SG1048513" s="3"/>
      <c r="SH1048513" s="3"/>
      <c r="SI1048513" s="3"/>
      <c r="SJ1048513" s="3"/>
      <c r="SK1048513" s="3"/>
      <c r="SL1048513" s="3"/>
      <c r="SM1048513" s="3"/>
      <c r="SN1048513" s="3"/>
      <c r="SO1048513" s="3"/>
      <c r="SP1048513" s="3"/>
      <c r="SQ1048513" s="3"/>
      <c r="SR1048513" s="3"/>
      <c r="SS1048513" s="3"/>
      <c r="ST1048513" s="3"/>
      <c r="SU1048513" s="3"/>
      <c r="SV1048513" s="3"/>
      <c r="SW1048513" s="3"/>
      <c r="SX1048513" s="3"/>
      <c r="SY1048513" s="3"/>
      <c r="SZ1048513" s="3"/>
      <c r="TA1048513" s="3"/>
      <c r="TB1048513" s="3"/>
      <c r="TC1048513" s="3"/>
      <c r="TD1048513" s="3"/>
      <c r="TE1048513" s="3"/>
      <c r="TF1048513" s="3"/>
      <c r="TG1048513" s="3"/>
      <c r="TH1048513" s="3"/>
      <c r="TI1048513" s="3"/>
      <c r="TJ1048513" s="3"/>
      <c r="TK1048513" s="3"/>
      <c r="TL1048513" s="3"/>
      <c r="TM1048513" s="3"/>
      <c r="TN1048513" s="3"/>
      <c r="TO1048513" s="3"/>
      <c r="TP1048513" s="3"/>
      <c r="TQ1048513" s="3"/>
      <c r="TR1048513" s="3"/>
      <c r="TS1048513" s="3"/>
      <c r="TT1048513" s="3"/>
      <c r="TU1048513" s="3"/>
      <c r="TV1048513" s="3"/>
      <c r="TW1048513" s="3"/>
      <c r="TX1048513" s="3"/>
      <c r="TY1048513" s="3"/>
      <c r="TZ1048513" s="3"/>
      <c r="UA1048513" s="3"/>
      <c r="UB1048513" s="3"/>
      <c r="UC1048513" s="3"/>
      <c r="UD1048513" s="3"/>
      <c r="UE1048513" s="3"/>
      <c r="UF1048513" s="3"/>
      <c r="UG1048513" s="3"/>
      <c r="UH1048513" s="3"/>
      <c r="UI1048513" s="3"/>
      <c r="UJ1048513" s="3"/>
      <c r="UK1048513" s="3"/>
      <c r="UL1048513" s="3"/>
      <c r="UM1048513" s="3"/>
      <c r="UN1048513" s="3"/>
      <c r="UO1048513" s="3"/>
      <c r="UP1048513" s="3"/>
      <c r="UQ1048513" s="3"/>
      <c r="UR1048513" s="3"/>
      <c r="US1048513" s="3"/>
      <c r="UT1048513" s="3"/>
      <c r="UU1048513" s="3"/>
      <c r="UV1048513" s="3"/>
      <c r="UW1048513" s="3"/>
      <c r="UX1048513" s="3"/>
      <c r="UY1048513" s="3"/>
      <c r="UZ1048513" s="3"/>
      <c r="VA1048513" s="3"/>
      <c r="VB1048513" s="3"/>
      <c r="VC1048513" s="3"/>
      <c r="VD1048513" s="3"/>
      <c r="VE1048513" s="3"/>
      <c r="VF1048513" s="3"/>
      <c r="VG1048513" s="3"/>
      <c r="VH1048513" s="3"/>
      <c r="VI1048513" s="3"/>
      <c r="VJ1048513" s="3"/>
      <c r="VK1048513" s="3"/>
      <c r="VL1048513" s="3"/>
      <c r="VM1048513" s="3"/>
      <c r="VN1048513" s="3"/>
      <c r="VO1048513" s="3"/>
      <c r="VP1048513" s="3"/>
      <c r="VQ1048513" s="3"/>
      <c r="VR1048513" s="3"/>
      <c r="VS1048513" s="3"/>
      <c r="VT1048513" s="3"/>
      <c r="VU1048513" s="3"/>
      <c r="VV1048513" s="3"/>
      <c r="VW1048513" s="3"/>
      <c r="VX1048513" s="3"/>
      <c r="VY1048513" s="3"/>
      <c r="VZ1048513" s="3"/>
      <c r="WA1048513" s="3"/>
      <c r="WB1048513" s="3"/>
      <c r="WC1048513" s="3"/>
      <c r="WD1048513" s="3"/>
      <c r="WE1048513" s="3"/>
      <c r="WF1048513" s="3"/>
      <c r="WG1048513" s="3"/>
      <c r="WH1048513" s="3"/>
      <c r="WI1048513" s="3"/>
      <c r="WJ1048513" s="3"/>
      <c r="WK1048513" s="3"/>
      <c r="WL1048513" s="3"/>
      <c r="WM1048513" s="3"/>
      <c r="WN1048513" s="3"/>
      <c r="WO1048513" s="3"/>
      <c r="WP1048513" s="3"/>
      <c r="WQ1048513" s="3"/>
      <c r="WR1048513" s="3"/>
      <c r="WS1048513" s="3"/>
      <c r="WT1048513" s="3"/>
      <c r="WU1048513" s="3"/>
      <c r="WV1048513" s="3"/>
      <c r="WW1048513" s="3"/>
      <c r="WX1048513" s="3"/>
      <c r="WY1048513" s="3"/>
      <c r="WZ1048513" s="3"/>
      <c r="XA1048513" s="3"/>
      <c r="XB1048513" s="3"/>
      <c r="XC1048513" s="3"/>
      <c r="XD1048513" s="3"/>
      <c r="XE1048513" s="3"/>
      <c r="XF1048513" s="3"/>
      <c r="XG1048513" s="3"/>
      <c r="XH1048513" s="3"/>
      <c r="XI1048513" s="3"/>
      <c r="XJ1048513" s="3"/>
      <c r="XK1048513" s="3"/>
      <c r="XL1048513" s="3"/>
      <c r="XM1048513" s="3"/>
      <c r="XN1048513" s="3"/>
      <c r="XO1048513" s="3"/>
      <c r="XP1048513" s="3"/>
      <c r="XQ1048513" s="3"/>
      <c r="XR1048513" s="3"/>
      <c r="XS1048513" s="3"/>
      <c r="XT1048513" s="3"/>
      <c r="XU1048513" s="3"/>
      <c r="XV1048513" s="3"/>
      <c r="XW1048513" s="3"/>
      <c r="XX1048513" s="3"/>
      <c r="XY1048513" s="3"/>
      <c r="XZ1048513" s="3"/>
      <c r="YA1048513" s="3"/>
      <c r="YB1048513" s="3"/>
      <c r="YC1048513" s="3"/>
      <c r="YD1048513" s="3"/>
      <c r="YE1048513" s="3"/>
      <c r="YF1048513" s="3"/>
      <c r="YG1048513" s="3"/>
      <c r="YH1048513" s="3"/>
      <c r="YI1048513" s="3"/>
      <c r="YJ1048513" s="3"/>
      <c r="YK1048513" s="3"/>
      <c r="YL1048513" s="3"/>
      <c r="YM1048513" s="3"/>
      <c r="YN1048513" s="3"/>
      <c r="YO1048513" s="3"/>
      <c r="YP1048513" s="3"/>
      <c r="YQ1048513" s="3"/>
      <c r="YR1048513" s="3"/>
      <c r="YS1048513" s="3"/>
      <c r="YT1048513" s="3"/>
      <c r="YU1048513" s="3"/>
      <c r="YV1048513" s="3"/>
      <c r="YW1048513" s="3"/>
      <c r="YX1048513" s="3"/>
      <c r="YY1048513" s="3"/>
      <c r="YZ1048513" s="3"/>
      <c r="ZA1048513" s="3"/>
      <c r="ZB1048513" s="3"/>
      <c r="ZC1048513" s="3"/>
      <c r="ZD1048513" s="3"/>
      <c r="ZE1048513" s="3"/>
      <c r="ZF1048513" s="3"/>
      <c r="ZG1048513" s="3"/>
      <c r="ZH1048513" s="3"/>
      <c r="ZI1048513" s="3"/>
      <c r="ZJ1048513" s="3"/>
      <c r="ZK1048513" s="3"/>
      <c r="ZL1048513" s="3"/>
      <c r="ZM1048513" s="3"/>
      <c r="ZN1048513" s="3"/>
      <c r="ZO1048513" s="3"/>
      <c r="ZP1048513" s="3"/>
      <c r="ZQ1048513" s="3"/>
      <c r="ZR1048513" s="3"/>
      <c r="ZS1048513" s="3"/>
      <c r="ZT1048513" s="3"/>
      <c r="ZU1048513" s="3"/>
      <c r="ZV1048513" s="3"/>
      <c r="ZW1048513" s="3"/>
      <c r="ZX1048513" s="3"/>
      <c r="ZY1048513" s="3"/>
      <c r="ZZ1048513" s="3"/>
      <c r="AAA1048513" s="3"/>
      <c r="AAB1048513" s="3"/>
      <c r="AAC1048513" s="3"/>
      <c r="AAD1048513" s="3"/>
      <c r="AAE1048513" s="3"/>
      <c r="AAF1048513" s="3"/>
      <c r="AAG1048513" s="3"/>
      <c r="AAH1048513" s="3"/>
      <c r="AAI1048513" s="3"/>
      <c r="AAJ1048513" s="3"/>
      <c r="AAK1048513" s="3"/>
      <c r="AAL1048513" s="3"/>
      <c r="AAM1048513" s="3"/>
      <c r="AAN1048513" s="3"/>
      <c r="AAO1048513" s="3"/>
      <c r="AAP1048513" s="3"/>
      <c r="AAQ1048513" s="3"/>
      <c r="AAR1048513" s="3"/>
      <c r="AAS1048513" s="3"/>
      <c r="AAT1048513" s="3"/>
      <c r="AAU1048513" s="3"/>
      <c r="AAV1048513" s="3"/>
      <c r="AAW1048513" s="3"/>
      <c r="AAX1048513" s="3"/>
      <c r="AAY1048513" s="3"/>
      <c r="AAZ1048513" s="3"/>
      <c r="ABA1048513" s="3"/>
      <c r="ABB1048513" s="3"/>
      <c r="ABC1048513" s="3"/>
      <c r="ABD1048513" s="3"/>
      <c r="ABE1048513" s="3"/>
      <c r="ABF1048513" s="3"/>
      <c r="ABG1048513" s="3"/>
      <c r="ABH1048513" s="3"/>
      <c r="ABI1048513" s="3"/>
      <c r="ABJ1048513" s="3"/>
      <c r="ABK1048513" s="3"/>
      <c r="ABL1048513" s="3"/>
      <c r="ABM1048513" s="3"/>
      <c r="ABN1048513" s="3"/>
      <c r="ABO1048513" s="3"/>
      <c r="ABP1048513" s="3"/>
      <c r="ABQ1048513" s="3"/>
      <c r="ABR1048513" s="3"/>
      <c r="ABS1048513" s="3"/>
      <c r="ABT1048513" s="3"/>
      <c r="ABU1048513" s="3"/>
      <c r="ABV1048513" s="3"/>
      <c r="ABW1048513" s="3"/>
      <c r="ABX1048513" s="3"/>
      <c r="ABY1048513" s="3"/>
      <c r="ABZ1048513" s="3"/>
      <c r="ACA1048513" s="3"/>
      <c r="ACB1048513" s="3"/>
      <c r="ACC1048513" s="3"/>
      <c r="ACD1048513" s="3"/>
      <c r="ACE1048513" s="3"/>
      <c r="ACF1048513" s="3"/>
      <c r="ACG1048513" s="3"/>
      <c r="ACH1048513" s="3"/>
      <c r="ACI1048513" s="3"/>
      <c r="ACJ1048513" s="3"/>
      <c r="ACK1048513" s="3"/>
      <c r="ACL1048513" s="3"/>
      <c r="ACM1048513" s="3"/>
      <c r="ACN1048513" s="3"/>
      <c r="ACO1048513" s="3"/>
      <c r="ACP1048513" s="3"/>
      <c r="ACQ1048513" s="3"/>
      <c r="ACR1048513" s="3"/>
      <c r="ACS1048513" s="3"/>
      <c r="ACT1048513" s="3"/>
      <c r="ACU1048513" s="3"/>
      <c r="ACV1048513" s="3"/>
      <c r="ACW1048513" s="3"/>
      <c r="ACX1048513" s="3"/>
      <c r="ACY1048513" s="3"/>
      <c r="ACZ1048513" s="3"/>
      <c r="ADA1048513" s="3"/>
      <c r="ADB1048513" s="3"/>
      <c r="ADC1048513" s="3"/>
      <c r="ADD1048513" s="3"/>
      <c r="ADE1048513" s="3"/>
      <c r="ADF1048513" s="3"/>
      <c r="ADG1048513" s="3"/>
      <c r="ADH1048513" s="3"/>
      <c r="ADI1048513" s="3"/>
      <c r="ADJ1048513" s="3"/>
      <c r="ADK1048513" s="3"/>
      <c r="ADL1048513" s="3"/>
      <c r="ADM1048513" s="3"/>
      <c r="ADN1048513" s="3"/>
      <c r="ADO1048513" s="3"/>
      <c r="ADP1048513" s="3"/>
      <c r="ADQ1048513" s="3"/>
      <c r="ADR1048513" s="3"/>
      <c r="ADS1048513" s="3"/>
      <c r="ADT1048513" s="3"/>
      <c r="ADU1048513" s="3"/>
      <c r="ADV1048513" s="3"/>
      <c r="ADW1048513" s="3"/>
      <c r="ADX1048513" s="3"/>
      <c r="ADY1048513" s="3"/>
      <c r="ADZ1048513" s="3"/>
      <c r="AEA1048513" s="3"/>
      <c r="AEB1048513" s="3"/>
      <c r="AEC1048513" s="3"/>
      <c r="AED1048513" s="3"/>
      <c r="AEE1048513" s="3"/>
      <c r="AEF1048513" s="3"/>
      <c r="AEG1048513" s="3"/>
      <c r="AEH1048513" s="3"/>
      <c r="AEI1048513" s="3"/>
      <c r="AEJ1048513" s="3"/>
      <c r="AEK1048513" s="3"/>
      <c r="AEL1048513" s="3"/>
      <c r="AEM1048513" s="3"/>
      <c r="AEN1048513" s="3"/>
      <c r="AEO1048513" s="3"/>
      <c r="AEP1048513" s="3"/>
      <c r="AEQ1048513" s="3"/>
      <c r="AER1048513" s="3"/>
      <c r="AES1048513" s="3"/>
      <c r="AET1048513" s="3"/>
      <c r="AEU1048513" s="3"/>
      <c r="AEV1048513" s="3"/>
      <c r="AEW1048513" s="3"/>
      <c r="AEX1048513" s="3"/>
      <c r="AEY1048513" s="3"/>
      <c r="AEZ1048513" s="3"/>
      <c r="AFA1048513" s="3"/>
      <c r="AFB1048513" s="3"/>
      <c r="AFC1048513" s="3"/>
      <c r="AFD1048513" s="3"/>
      <c r="AFE1048513" s="3"/>
      <c r="AFF1048513" s="3"/>
      <c r="AFG1048513" s="3"/>
      <c r="AFH1048513" s="3"/>
      <c r="AFI1048513" s="3"/>
      <c r="AFJ1048513" s="3"/>
      <c r="AFK1048513" s="3"/>
      <c r="AFL1048513" s="3"/>
      <c r="AFM1048513" s="3"/>
      <c r="AFN1048513" s="3"/>
      <c r="AFO1048513" s="3"/>
      <c r="AFP1048513" s="3"/>
      <c r="AFQ1048513" s="3"/>
      <c r="AFR1048513" s="3"/>
      <c r="AFS1048513" s="3"/>
      <c r="AFT1048513" s="3"/>
      <c r="AFU1048513" s="3"/>
      <c r="AFV1048513" s="3"/>
      <c r="AFW1048513" s="3"/>
      <c r="AFX1048513" s="3"/>
      <c r="AFY1048513" s="3"/>
      <c r="AFZ1048513" s="3"/>
      <c r="AGA1048513" s="3"/>
      <c r="AGB1048513" s="3"/>
      <c r="AGC1048513" s="3"/>
      <c r="AGD1048513" s="3"/>
      <c r="AGE1048513" s="3"/>
      <c r="AGF1048513" s="3"/>
      <c r="AGG1048513" s="3"/>
      <c r="AGH1048513" s="3"/>
      <c r="AGI1048513" s="3"/>
      <c r="AGJ1048513" s="3"/>
      <c r="AGK1048513" s="3"/>
      <c r="AGL1048513" s="3"/>
      <c r="AGM1048513" s="3"/>
      <c r="AGN1048513" s="3"/>
      <c r="AGO1048513" s="3"/>
      <c r="AGP1048513" s="3"/>
      <c r="AGQ1048513" s="3"/>
      <c r="AGR1048513" s="3"/>
      <c r="AGS1048513" s="3"/>
      <c r="AGT1048513" s="3"/>
      <c r="AGU1048513" s="3"/>
      <c r="AGV1048513" s="3"/>
      <c r="AGW1048513" s="3"/>
      <c r="AGX1048513" s="3"/>
      <c r="AGY1048513" s="3"/>
      <c r="AGZ1048513" s="3"/>
      <c r="AHA1048513" s="3"/>
      <c r="AHB1048513" s="3"/>
      <c r="AHC1048513" s="3"/>
      <c r="AHD1048513" s="3"/>
      <c r="AHE1048513" s="3"/>
      <c r="AHF1048513" s="3"/>
      <c r="AHG1048513" s="3"/>
      <c r="AHH1048513" s="3"/>
      <c r="AHI1048513" s="3"/>
      <c r="AHJ1048513" s="3"/>
      <c r="AHK1048513" s="3"/>
      <c r="AHL1048513" s="3"/>
      <c r="AHM1048513" s="3"/>
      <c r="AHN1048513" s="3"/>
      <c r="AHO1048513" s="3"/>
      <c r="AHP1048513" s="3"/>
      <c r="AHQ1048513" s="3"/>
      <c r="AHR1048513" s="3"/>
      <c r="AHS1048513" s="3"/>
      <c r="AHT1048513" s="3"/>
      <c r="AHU1048513" s="3"/>
      <c r="AHV1048513" s="3"/>
      <c r="AHW1048513" s="3"/>
      <c r="AHX1048513" s="3"/>
      <c r="AHY1048513" s="3"/>
      <c r="AHZ1048513" s="3"/>
      <c r="AIA1048513" s="3"/>
      <c r="AIB1048513" s="3"/>
      <c r="AIC1048513" s="3"/>
      <c r="AID1048513" s="3"/>
      <c r="AIE1048513" s="3"/>
      <c r="AIF1048513" s="3"/>
      <c r="AIG1048513" s="3"/>
      <c r="AIH1048513" s="3"/>
      <c r="AII1048513" s="3"/>
      <c r="AIJ1048513" s="3"/>
      <c r="AIK1048513" s="3"/>
      <c r="AIL1048513" s="3"/>
      <c r="AIM1048513" s="3"/>
      <c r="AIN1048513" s="3"/>
      <c r="AIO1048513" s="3"/>
      <c r="AIP1048513" s="3"/>
      <c r="AIQ1048513" s="3"/>
      <c r="AIR1048513" s="3"/>
      <c r="AIS1048513" s="3"/>
      <c r="AIT1048513" s="3"/>
      <c r="AIU1048513" s="3"/>
      <c r="AIV1048513" s="3"/>
      <c r="AIW1048513" s="3"/>
      <c r="AIX1048513" s="3"/>
      <c r="AIY1048513" s="3"/>
      <c r="AIZ1048513" s="3"/>
      <c r="AJA1048513" s="3"/>
      <c r="AJB1048513" s="3"/>
      <c r="AJC1048513" s="3"/>
      <c r="AJD1048513" s="3"/>
      <c r="AJE1048513" s="3"/>
      <c r="AJF1048513" s="3"/>
      <c r="AJG1048513" s="3"/>
      <c r="AJH1048513" s="3"/>
      <c r="AJI1048513" s="3"/>
      <c r="AJJ1048513" s="3"/>
      <c r="AJK1048513" s="3"/>
      <c r="AJL1048513" s="3"/>
      <c r="AJM1048513" s="3"/>
      <c r="AJN1048513" s="3"/>
      <c r="AJO1048513" s="3"/>
      <c r="AJP1048513" s="3"/>
      <c r="AJQ1048513" s="3"/>
      <c r="AJR1048513" s="3"/>
      <c r="AJS1048513" s="3"/>
      <c r="AJT1048513" s="3"/>
      <c r="AJU1048513" s="3"/>
      <c r="AJV1048513" s="3"/>
      <c r="AJW1048513" s="3"/>
      <c r="AJX1048513" s="3"/>
      <c r="AJY1048513" s="3"/>
      <c r="AJZ1048513" s="3"/>
      <c r="AKA1048513" s="3"/>
      <c r="AKB1048513" s="3"/>
      <c r="AKC1048513" s="3"/>
      <c r="AKD1048513" s="3"/>
      <c r="AKE1048513" s="3"/>
      <c r="AKF1048513" s="3"/>
      <c r="AKG1048513" s="3"/>
      <c r="AKH1048513" s="3"/>
      <c r="AKI1048513" s="3"/>
      <c r="AKJ1048513" s="3"/>
      <c r="AKK1048513" s="3"/>
      <c r="AKL1048513" s="3"/>
      <c r="AKM1048513" s="3"/>
      <c r="AKN1048513" s="3"/>
      <c r="AKO1048513" s="3"/>
      <c r="AKP1048513" s="3"/>
      <c r="AKQ1048513" s="3"/>
      <c r="AKR1048513" s="3"/>
      <c r="AKS1048513" s="3"/>
      <c r="AKT1048513" s="3"/>
      <c r="AKU1048513" s="3"/>
      <c r="AKV1048513" s="3"/>
      <c r="AKW1048513" s="3"/>
      <c r="AKX1048513" s="3"/>
      <c r="AKY1048513" s="3"/>
      <c r="AKZ1048513" s="3"/>
      <c r="ALA1048513" s="3"/>
      <c r="ALB1048513" s="3"/>
      <c r="ALC1048513" s="3"/>
      <c r="ALD1048513" s="3"/>
      <c r="ALE1048513" s="3"/>
      <c r="ALF1048513" s="3"/>
      <c r="ALG1048513" s="3"/>
      <c r="ALH1048513" s="3"/>
      <c r="ALI1048513" s="3"/>
      <c r="ALJ1048513" s="3"/>
      <c r="ALK1048513" s="3"/>
      <c r="ALL1048513" s="3"/>
      <c r="ALM1048513" s="3"/>
      <c r="ALN1048513" s="3"/>
      <c r="ALO1048513" s="3"/>
      <c r="ALP1048513" s="3"/>
      <c r="ALQ1048513" s="3"/>
      <c r="ALR1048513" s="3"/>
      <c r="ALS1048513" s="3"/>
      <c r="ALT1048513" s="3"/>
      <c r="ALU1048513" s="3"/>
      <c r="ALV1048513" s="3"/>
      <c r="ALW1048513" s="3"/>
      <c r="ALX1048513" s="3"/>
      <c r="ALY1048513" s="3"/>
      <c r="ALZ1048513" s="3"/>
      <c r="AMA1048513" s="3"/>
      <c r="AMB1048513" s="3"/>
      <c r="AMC1048513" s="3"/>
      <c r="AMD1048513" s="3"/>
      <c r="AME1048513" s="3"/>
      <c r="AMF1048513" s="3"/>
    </row>
    <row r="1048514" spans="253:1020" s="2" customFormat="1" ht="12.75" customHeight="1" x14ac:dyDescent="0.2">
      <c r="IS1048514" s="3"/>
      <c r="IT1048514" s="3"/>
      <c r="IU1048514" s="3"/>
      <c r="IV1048514" s="3"/>
      <c r="IW1048514" s="3"/>
      <c r="IX1048514" s="3"/>
      <c r="IY1048514" s="3"/>
      <c r="IZ1048514" s="3"/>
      <c r="JA1048514" s="3"/>
      <c r="JB1048514" s="3"/>
      <c r="JC1048514" s="3"/>
      <c r="JD1048514" s="3"/>
      <c r="JE1048514" s="3"/>
      <c r="JF1048514" s="3"/>
      <c r="JG1048514" s="3"/>
      <c r="JH1048514" s="3"/>
      <c r="JI1048514" s="3"/>
      <c r="JJ1048514" s="3"/>
      <c r="JK1048514" s="3"/>
      <c r="JL1048514" s="3"/>
      <c r="JM1048514" s="3"/>
      <c r="JN1048514" s="3"/>
      <c r="JO1048514" s="3"/>
      <c r="JP1048514" s="3"/>
      <c r="JQ1048514" s="3"/>
      <c r="JR1048514" s="3"/>
      <c r="JS1048514" s="3"/>
      <c r="JT1048514" s="3"/>
      <c r="JU1048514" s="3"/>
      <c r="JV1048514" s="3"/>
      <c r="JW1048514" s="3"/>
      <c r="JX1048514" s="3"/>
      <c r="JY1048514" s="3"/>
      <c r="JZ1048514" s="3"/>
      <c r="KA1048514" s="3"/>
      <c r="KB1048514" s="3"/>
      <c r="KC1048514" s="3"/>
      <c r="KD1048514" s="3"/>
      <c r="KE1048514" s="3"/>
      <c r="KF1048514" s="3"/>
      <c r="KG1048514" s="3"/>
      <c r="KH1048514" s="3"/>
      <c r="KI1048514" s="3"/>
      <c r="KJ1048514" s="3"/>
      <c r="KK1048514" s="3"/>
      <c r="KL1048514" s="3"/>
      <c r="KM1048514" s="3"/>
      <c r="KN1048514" s="3"/>
      <c r="KO1048514" s="3"/>
      <c r="KP1048514" s="3"/>
      <c r="KQ1048514" s="3"/>
      <c r="KR1048514" s="3"/>
      <c r="KS1048514" s="3"/>
      <c r="KT1048514" s="3"/>
      <c r="KU1048514" s="3"/>
      <c r="KV1048514" s="3"/>
      <c r="KW1048514" s="3"/>
      <c r="KX1048514" s="3"/>
      <c r="KY1048514" s="3"/>
      <c r="KZ1048514" s="3"/>
      <c r="LA1048514" s="3"/>
      <c r="LB1048514" s="3"/>
      <c r="LC1048514" s="3"/>
      <c r="LD1048514" s="3"/>
      <c r="LE1048514" s="3"/>
      <c r="LF1048514" s="3"/>
      <c r="LG1048514" s="3"/>
      <c r="LH1048514" s="3"/>
      <c r="LI1048514" s="3"/>
      <c r="LJ1048514" s="3"/>
      <c r="LK1048514" s="3"/>
      <c r="LL1048514" s="3"/>
      <c r="LM1048514" s="3"/>
      <c r="LN1048514" s="3"/>
      <c r="LO1048514" s="3"/>
      <c r="LP1048514" s="3"/>
      <c r="LQ1048514" s="3"/>
      <c r="LR1048514" s="3"/>
      <c r="LS1048514" s="3"/>
      <c r="LT1048514" s="3"/>
      <c r="LU1048514" s="3"/>
      <c r="LV1048514" s="3"/>
      <c r="LW1048514" s="3"/>
      <c r="LX1048514" s="3"/>
      <c r="LY1048514" s="3"/>
      <c r="LZ1048514" s="3"/>
      <c r="MA1048514" s="3"/>
      <c r="MB1048514" s="3"/>
      <c r="MC1048514" s="3"/>
      <c r="MD1048514" s="3"/>
      <c r="ME1048514" s="3"/>
      <c r="MF1048514" s="3"/>
      <c r="MG1048514" s="3"/>
      <c r="MH1048514" s="3"/>
      <c r="MI1048514" s="3"/>
      <c r="MJ1048514" s="3"/>
      <c r="MK1048514" s="3"/>
      <c r="ML1048514" s="3"/>
      <c r="MM1048514" s="3"/>
      <c r="MN1048514" s="3"/>
      <c r="MO1048514" s="3"/>
      <c r="MP1048514" s="3"/>
      <c r="MQ1048514" s="3"/>
      <c r="MR1048514" s="3"/>
      <c r="MS1048514" s="3"/>
      <c r="MT1048514" s="3"/>
      <c r="MU1048514" s="3"/>
      <c r="MV1048514" s="3"/>
      <c r="MW1048514" s="3"/>
      <c r="MX1048514" s="3"/>
      <c r="MY1048514" s="3"/>
      <c r="MZ1048514" s="3"/>
      <c r="NA1048514" s="3"/>
      <c r="NB1048514" s="3"/>
      <c r="NC1048514" s="3"/>
      <c r="ND1048514" s="3"/>
      <c r="NE1048514" s="3"/>
      <c r="NF1048514" s="3"/>
      <c r="NG1048514" s="3"/>
      <c r="NH1048514" s="3"/>
      <c r="NI1048514" s="3"/>
      <c r="NJ1048514" s="3"/>
      <c r="NK1048514" s="3"/>
      <c r="NL1048514" s="3"/>
      <c r="NM1048514" s="3"/>
      <c r="NN1048514" s="3"/>
      <c r="NO1048514" s="3"/>
      <c r="NP1048514" s="3"/>
      <c r="NQ1048514" s="3"/>
      <c r="NR1048514" s="3"/>
      <c r="NS1048514" s="3"/>
      <c r="NT1048514" s="3"/>
      <c r="NU1048514" s="3"/>
      <c r="NV1048514" s="3"/>
      <c r="NW1048514" s="3"/>
      <c r="NX1048514" s="3"/>
      <c r="NY1048514" s="3"/>
      <c r="NZ1048514" s="3"/>
      <c r="OA1048514" s="3"/>
      <c r="OB1048514" s="3"/>
      <c r="OC1048514" s="3"/>
      <c r="OD1048514" s="3"/>
      <c r="OE1048514" s="3"/>
      <c r="OF1048514" s="3"/>
      <c r="OG1048514" s="3"/>
      <c r="OH1048514" s="3"/>
      <c r="OI1048514" s="3"/>
      <c r="OJ1048514" s="3"/>
      <c r="OK1048514" s="3"/>
      <c r="OL1048514" s="3"/>
      <c r="OM1048514" s="3"/>
      <c r="ON1048514" s="3"/>
      <c r="OO1048514" s="3"/>
      <c r="OP1048514" s="3"/>
      <c r="OQ1048514" s="3"/>
      <c r="OR1048514" s="3"/>
      <c r="OS1048514" s="3"/>
      <c r="OT1048514" s="3"/>
      <c r="OU1048514" s="3"/>
      <c r="OV1048514" s="3"/>
      <c r="OW1048514" s="3"/>
      <c r="OX1048514" s="3"/>
      <c r="OY1048514" s="3"/>
      <c r="OZ1048514" s="3"/>
      <c r="PA1048514" s="3"/>
      <c r="PB1048514" s="3"/>
      <c r="PC1048514" s="3"/>
      <c r="PD1048514" s="3"/>
      <c r="PE1048514" s="3"/>
      <c r="PF1048514" s="3"/>
      <c r="PG1048514" s="3"/>
      <c r="PH1048514" s="3"/>
      <c r="PI1048514" s="3"/>
      <c r="PJ1048514" s="3"/>
      <c r="PK1048514" s="3"/>
      <c r="PL1048514" s="3"/>
      <c r="PM1048514" s="3"/>
      <c r="PN1048514" s="3"/>
      <c r="PO1048514" s="3"/>
      <c r="PP1048514" s="3"/>
      <c r="PQ1048514" s="3"/>
      <c r="PR1048514" s="3"/>
      <c r="PS1048514" s="3"/>
      <c r="PT1048514" s="3"/>
      <c r="PU1048514" s="3"/>
      <c r="PV1048514" s="3"/>
      <c r="PW1048514" s="3"/>
      <c r="PX1048514" s="3"/>
      <c r="PY1048514" s="3"/>
      <c r="PZ1048514" s="3"/>
      <c r="QA1048514" s="3"/>
      <c r="QB1048514" s="3"/>
      <c r="QC1048514" s="3"/>
      <c r="QD1048514" s="3"/>
      <c r="QE1048514" s="3"/>
      <c r="QF1048514" s="3"/>
      <c r="QG1048514" s="3"/>
      <c r="QH1048514" s="3"/>
      <c r="QI1048514" s="3"/>
      <c r="QJ1048514" s="3"/>
      <c r="QK1048514" s="3"/>
      <c r="QL1048514" s="3"/>
      <c r="QM1048514" s="3"/>
      <c r="QN1048514" s="3"/>
      <c r="QO1048514" s="3"/>
      <c r="QP1048514" s="3"/>
      <c r="QQ1048514" s="3"/>
      <c r="QR1048514" s="3"/>
      <c r="QS1048514" s="3"/>
      <c r="QT1048514" s="3"/>
      <c r="QU1048514" s="3"/>
      <c r="QV1048514" s="3"/>
      <c r="QW1048514" s="3"/>
      <c r="QX1048514" s="3"/>
      <c r="QY1048514" s="3"/>
      <c r="QZ1048514" s="3"/>
      <c r="RA1048514" s="3"/>
      <c r="RB1048514" s="3"/>
      <c r="RC1048514" s="3"/>
      <c r="RD1048514" s="3"/>
      <c r="RE1048514" s="3"/>
      <c r="RF1048514" s="3"/>
      <c r="RG1048514" s="3"/>
      <c r="RH1048514" s="3"/>
      <c r="RI1048514" s="3"/>
      <c r="RJ1048514" s="3"/>
      <c r="RK1048514" s="3"/>
      <c r="RL1048514" s="3"/>
      <c r="RM1048514" s="3"/>
      <c r="RN1048514" s="3"/>
      <c r="RO1048514" s="3"/>
      <c r="RP1048514" s="3"/>
      <c r="RQ1048514" s="3"/>
      <c r="RR1048514" s="3"/>
      <c r="RS1048514" s="3"/>
      <c r="RT1048514" s="3"/>
      <c r="RU1048514" s="3"/>
      <c r="RV1048514" s="3"/>
      <c r="RW1048514" s="3"/>
      <c r="RX1048514" s="3"/>
      <c r="RY1048514" s="3"/>
      <c r="RZ1048514" s="3"/>
      <c r="SA1048514" s="3"/>
      <c r="SB1048514" s="3"/>
      <c r="SC1048514" s="3"/>
      <c r="SD1048514" s="3"/>
      <c r="SE1048514" s="3"/>
      <c r="SF1048514" s="3"/>
      <c r="SG1048514" s="3"/>
      <c r="SH1048514" s="3"/>
      <c r="SI1048514" s="3"/>
      <c r="SJ1048514" s="3"/>
      <c r="SK1048514" s="3"/>
      <c r="SL1048514" s="3"/>
      <c r="SM1048514" s="3"/>
      <c r="SN1048514" s="3"/>
      <c r="SO1048514" s="3"/>
      <c r="SP1048514" s="3"/>
      <c r="SQ1048514" s="3"/>
      <c r="SR1048514" s="3"/>
      <c r="SS1048514" s="3"/>
      <c r="ST1048514" s="3"/>
      <c r="SU1048514" s="3"/>
      <c r="SV1048514" s="3"/>
      <c r="SW1048514" s="3"/>
      <c r="SX1048514" s="3"/>
      <c r="SY1048514" s="3"/>
      <c r="SZ1048514" s="3"/>
      <c r="TA1048514" s="3"/>
      <c r="TB1048514" s="3"/>
      <c r="TC1048514" s="3"/>
      <c r="TD1048514" s="3"/>
      <c r="TE1048514" s="3"/>
      <c r="TF1048514" s="3"/>
      <c r="TG1048514" s="3"/>
      <c r="TH1048514" s="3"/>
      <c r="TI1048514" s="3"/>
      <c r="TJ1048514" s="3"/>
      <c r="TK1048514" s="3"/>
      <c r="TL1048514" s="3"/>
      <c r="TM1048514" s="3"/>
      <c r="TN1048514" s="3"/>
      <c r="TO1048514" s="3"/>
      <c r="TP1048514" s="3"/>
      <c r="TQ1048514" s="3"/>
      <c r="TR1048514" s="3"/>
      <c r="TS1048514" s="3"/>
      <c r="TT1048514" s="3"/>
      <c r="TU1048514" s="3"/>
      <c r="TV1048514" s="3"/>
      <c r="TW1048514" s="3"/>
      <c r="TX1048514" s="3"/>
      <c r="TY1048514" s="3"/>
      <c r="TZ1048514" s="3"/>
      <c r="UA1048514" s="3"/>
      <c r="UB1048514" s="3"/>
      <c r="UC1048514" s="3"/>
      <c r="UD1048514" s="3"/>
      <c r="UE1048514" s="3"/>
      <c r="UF1048514" s="3"/>
      <c r="UG1048514" s="3"/>
      <c r="UH1048514" s="3"/>
      <c r="UI1048514" s="3"/>
      <c r="UJ1048514" s="3"/>
      <c r="UK1048514" s="3"/>
      <c r="UL1048514" s="3"/>
      <c r="UM1048514" s="3"/>
      <c r="UN1048514" s="3"/>
      <c r="UO1048514" s="3"/>
      <c r="UP1048514" s="3"/>
      <c r="UQ1048514" s="3"/>
      <c r="UR1048514" s="3"/>
      <c r="US1048514" s="3"/>
      <c r="UT1048514" s="3"/>
      <c r="UU1048514" s="3"/>
      <c r="UV1048514" s="3"/>
      <c r="UW1048514" s="3"/>
      <c r="UX1048514" s="3"/>
      <c r="UY1048514" s="3"/>
      <c r="UZ1048514" s="3"/>
      <c r="VA1048514" s="3"/>
      <c r="VB1048514" s="3"/>
      <c r="VC1048514" s="3"/>
      <c r="VD1048514" s="3"/>
      <c r="VE1048514" s="3"/>
      <c r="VF1048514" s="3"/>
      <c r="VG1048514" s="3"/>
      <c r="VH1048514" s="3"/>
      <c r="VI1048514" s="3"/>
      <c r="VJ1048514" s="3"/>
      <c r="VK1048514" s="3"/>
      <c r="VL1048514" s="3"/>
      <c r="VM1048514" s="3"/>
      <c r="VN1048514" s="3"/>
      <c r="VO1048514" s="3"/>
      <c r="VP1048514" s="3"/>
      <c r="VQ1048514" s="3"/>
      <c r="VR1048514" s="3"/>
      <c r="VS1048514" s="3"/>
      <c r="VT1048514" s="3"/>
      <c r="VU1048514" s="3"/>
      <c r="VV1048514" s="3"/>
      <c r="VW1048514" s="3"/>
      <c r="VX1048514" s="3"/>
      <c r="VY1048514" s="3"/>
      <c r="VZ1048514" s="3"/>
      <c r="WA1048514" s="3"/>
      <c r="WB1048514" s="3"/>
      <c r="WC1048514" s="3"/>
      <c r="WD1048514" s="3"/>
      <c r="WE1048514" s="3"/>
      <c r="WF1048514" s="3"/>
      <c r="WG1048514" s="3"/>
      <c r="WH1048514" s="3"/>
      <c r="WI1048514" s="3"/>
      <c r="WJ1048514" s="3"/>
      <c r="WK1048514" s="3"/>
      <c r="WL1048514" s="3"/>
      <c r="WM1048514" s="3"/>
      <c r="WN1048514" s="3"/>
      <c r="WO1048514" s="3"/>
      <c r="WP1048514" s="3"/>
      <c r="WQ1048514" s="3"/>
      <c r="WR1048514" s="3"/>
      <c r="WS1048514" s="3"/>
      <c r="WT1048514" s="3"/>
      <c r="WU1048514" s="3"/>
      <c r="WV1048514" s="3"/>
      <c r="WW1048514" s="3"/>
      <c r="WX1048514" s="3"/>
      <c r="WY1048514" s="3"/>
      <c r="WZ1048514" s="3"/>
      <c r="XA1048514" s="3"/>
      <c r="XB1048514" s="3"/>
      <c r="XC1048514" s="3"/>
      <c r="XD1048514" s="3"/>
      <c r="XE1048514" s="3"/>
      <c r="XF1048514" s="3"/>
      <c r="XG1048514" s="3"/>
      <c r="XH1048514" s="3"/>
      <c r="XI1048514" s="3"/>
      <c r="XJ1048514" s="3"/>
      <c r="XK1048514" s="3"/>
      <c r="XL1048514" s="3"/>
      <c r="XM1048514" s="3"/>
      <c r="XN1048514" s="3"/>
      <c r="XO1048514" s="3"/>
      <c r="XP1048514" s="3"/>
      <c r="XQ1048514" s="3"/>
      <c r="XR1048514" s="3"/>
      <c r="XS1048514" s="3"/>
      <c r="XT1048514" s="3"/>
      <c r="XU1048514" s="3"/>
      <c r="XV1048514" s="3"/>
      <c r="XW1048514" s="3"/>
      <c r="XX1048514" s="3"/>
      <c r="XY1048514" s="3"/>
      <c r="XZ1048514" s="3"/>
      <c r="YA1048514" s="3"/>
      <c r="YB1048514" s="3"/>
      <c r="YC1048514" s="3"/>
      <c r="YD1048514" s="3"/>
      <c r="YE1048514" s="3"/>
      <c r="YF1048514" s="3"/>
      <c r="YG1048514" s="3"/>
      <c r="YH1048514" s="3"/>
      <c r="YI1048514" s="3"/>
      <c r="YJ1048514" s="3"/>
      <c r="YK1048514" s="3"/>
      <c r="YL1048514" s="3"/>
      <c r="YM1048514" s="3"/>
      <c r="YN1048514" s="3"/>
      <c r="YO1048514" s="3"/>
      <c r="YP1048514" s="3"/>
      <c r="YQ1048514" s="3"/>
      <c r="YR1048514" s="3"/>
      <c r="YS1048514" s="3"/>
      <c r="YT1048514" s="3"/>
      <c r="YU1048514" s="3"/>
      <c r="YV1048514" s="3"/>
      <c r="YW1048514" s="3"/>
      <c r="YX1048514" s="3"/>
      <c r="YY1048514" s="3"/>
      <c r="YZ1048514" s="3"/>
      <c r="ZA1048514" s="3"/>
      <c r="ZB1048514" s="3"/>
      <c r="ZC1048514" s="3"/>
      <c r="ZD1048514" s="3"/>
      <c r="ZE1048514" s="3"/>
      <c r="ZF1048514" s="3"/>
      <c r="ZG1048514" s="3"/>
      <c r="ZH1048514" s="3"/>
      <c r="ZI1048514" s="3"/>
      <c r="ZJ1048514" s="3"/>
      <c r="ZK1048514" s="3"/>
      <c r="ZL1048514" s="3"/>
      <c r="ZM1048514" s="3"/>
      <c r="ZN1048514" s="3"/>
      <c r="ZO1048514" s="3"/>
      <c r="ZP1048514" s="3"/>
      <c r="ZQ1048514" s="3"/>
      <c r="ZR1048514" s="3"/>
      <c r="ZS1048514" s="3"/>
      <c r="ZT1048514" s="3"/>
      <c r="ZU1048514" s="3"/>
      <c r="ZV1048514" s="3"/>
      <c r="ZW1048514" s="3"/>
      <c r="ZX1048514" s="3"/>
      <c r="ZY1048514" s="3"/>
      <c r="ZZ1048514" s="3"/>
      <c r="AAA1048514" s="3"/>
      <c r="AAB1048514" s="3"/>
      <c r="AAC1048514" s="3"/>
      <c r="AAD1048514" s="3"/>
      <c r="AAE1048514" s="3"/>
      <c r="AAF1048514" s="3"/>
      <c r="AAG1048514" s="3"/>
      <c r="AAH1048514" s="3"/>
      <c r="AAI1048514" s="3"/>
      <c r="AAJ1048514" s="3"/>
      <c r="AAK1048514" s="3"/>
      <c r="AAL1048514" s="3"/>
      <c r="AAM1048514" s="3"/>
      <c r="AAN1048514" s="3"/>
      <c r="AAO1048514" s="3"/>
      <c r="AAP1048514" s="3"/>
      <c r="AAQ1048514" s="3"/>
      <c r="AAR1048514" s="3"/>
      <c r="AAS1048514" s="3"/>
      <c r="AAT1048514" s="3"/>
      <c r="AAU1048514" s="3"/>
      <c r="AAV1048514" s="3"/>
      <c r="AAW1048514" s="3"/>
      <c r="AAX1048514" s="3"/>
      <c r="AAY1048514" s="3"/>
      <c r="AAZ1048514" s="3"/>
      <c r="ABA1048514" s="3"/>
      <c r="ABB1048514" s="3"/>
      <c r="ABC1048514" s="3"/>
      <c r="ABD1048514" s="3"/>
      <c r="ABE1048514" s="3"/>
      <c r="ABF1048514" s="3"/>
      <c r="ABG1048514" s="3"/>
      <c r="ABH1048514" s="3"/>
      <c r="ABI1048514" s="3"/>
      <c r="ABJ1048514" s="3"/>
      <c r="ABK1048514" s="3"/>
      <c r="ABL1048514" s="3"/>
      <c r="ABM1048514" s="3"/>
      <c r="ABN1048514" s="3"/>
      <c r="ABO1048514" s="3"/>
      <c r="ABP1048514" s="3"/>
      <c r="ABQ1048514" s="3"/>
      <c r="ABR1048514" s="3"/>
      <c r="ABS1048514" s="3"/>
      <c r="ABT1048514" s="3"/>
      <c r="ABU1048514" s="3"/>
      <c r="ABV1048514" s="3"/>
      <c r="ABW1048514" s="3"/>
      <c r="ABX1048514" s="3"/>
      <c r="ABY1048514" s="3"/>
      <c r="ABZ1048514" s="3"/>
      <c r="ACA1048514" s="3"/>
      <c r="ACB1048514" s="3"/>
      <c r="ACC1048514" s="3"/>
      <c r="ACD1048514" s="3"/>
      <c r="ACE1048514" s="3"/>
      <c r="ACF1048514" s="3"/>
      <c r="ACG1048514" s="3"/>
      <c r="ACH1048514" s="3"/>
      <c r="ACI1048514" s="3"/>
      <c r="ACJ1048514" s="3"/>
      <c r="ACK1048514" s="3"/>
      <c r="ACL1048514" s="3"/>
      <c r="ACM1048514" s="3"/>
      <c r="ACN1048514" s="3"/>
      <c r="ACO1048514" s="3"/>
      <c r="ACP1048514" s="3"/>
      <c r="ACQ1048514" s="3"/>
      <c r="ACR1048514" s="3"/>
      <c r="ACS1048514" s="3"/>
      <c r="ACT1048514" s="3"/>
      <c r="ACU1048514" s="3"/>
      <c r="ACV1048514" s="3"/>
      <c r="ACW1048514" s="3"/>
      <c r="ACX1048514" s="3"/>
      <c r="ACY1048514" s="3"/>
      <c r="ACZ1048514" s="3"/>
      <c r="ADA1048514" s="3"/>
      <c r="ADB1048514" s="3"/>
      <c r="ADC1048514" s="3"/>
      <c r="ADD1048514" s="3"/>
      <c r="ADE1048514" s="3"/>
      <c r="ADF1048514" s="3"/>
      <c r="ADG1048514" s="3"/>
      <c r="ADH1048514" s="3"/>
      <c r="ADI1048514" s="3"/>
      <c r="ADJ1048514" s="3"/>
      <c r="ADK1048514" s="3"/>
      <c r="ADL1048514" s="3"/>
      <c r="ADM1048514" s="3"/>
      <c r="ADN1048514" s="3"/>
      <c r="ADO1048514" s="3"/>
      <c r="ADP1048514" s="3"/>
      <c r="ADQ1048514" s="3"/>
      <c r="ADR1048514" s="3"/>
      <c r="ADS1048514" s="3"/>
      <c r="ADT1048514" s="3"/>
      <c r="ADU1048514" s="3"/>
      <c r="ADV1048514" s="3"/>
      <c r="ADW1048514" s="3"/>
      <c r="ADX1048514" s="3"/>
      <c r="ADY1048514" s="3"/>
      <c r="ADZ1048514" s="3"/>
      <c r="AEA1048514" s="3"/>
      <c r="AEB1048514" s="3"/>
      <c r="AEC1048514" s="3"/>
      <c r="AED1048514" s="3"/>
      <c r="AEE1048514" s="3"/>
      <c r="AEF1048514" s="3"/>
      <c r="AEG1048514" s="3"/>
      <c r="AEH1048514" s="3"/>
      <c r="AEI1048514" s="3"/>
      <c r="AEJ1048514" s="3"/>
      <c r="AEK1048514" s="3"/>
      <c r="AEL1048514" s="3"/>
      <c r="AEM1048514" s="3"/>
      <c r="AEN1048514" s="3"/>
      <c r="AEO1048514" s="3"/>
      <c r="AEP1048514" s="3"/>
      <c r="AEQ1048514" s="3"/>
      <c r="AER1048514" s="3"/>
      <c r="AES1048514" s="3"/>
      <c r="AET1048514" s="3"/>
      <c r="AEU1048514" s="3"/>
      <c r="AEV1048514" s="3"/>
      <c r="AEW1048514" s="3"/>
      <c r="AEX1048514" s="3"/>
      <c r="AEY1048514" s="3"/>
      <c r="AEZ1048514" s="3"/>
      <c r="AFA1048514" s="3"/>
      <c r="AFB1048514" s="3"/>
      <c r="AFC1048514" s="3"/>
      <c r="AFD1048514" s="3"/>
      <c r="AFE1048514" s="3"/>
      <c r="AFF1048514" s="3"/>
      <c r="AFG1048514" s="3"/>
      <c r="AFH1048514" s="3"/>
      <c r="AFI1048514" s="3"/>
      <c r="AFJ1048514" s="3"/>
      <c r="AFK1048514" s="3"/>
      <c r="AFL1048514" s="3"/>
      <c r="AFM1048514" s="3"/>
      <c r="AFN1048514" s="3"/>
      <c r="AFO1048514" s="3"/>
      <c r="AFP1048514" s="3"/>
      <c r="AFQ1048514" s="3"/>
      <c r="AFR1048514" s="3"/>
      <c r="AFS1048514" s="3"/>
      <c r="AFT1048514" s="3"/>
      <c r="AFU1048514" s="3"/>
      <c r="AFV1048514" s="3"/>
      <c r="AFW1048514" s="3"/>
      <c r="AFX1048514" s="3"/>
      <c r="AFY1048514" s="3"/>
      <c r="AFZ1048514" s="3"/>
      <c r="AGA1048514" s="3"/>
      <c r="AGB1048514" s="3"/>
      <c r="AGC1048514" s="3"/>
      <c r="AGD1048514" s="3"/>
      <c r="AGE1048514" s="3"/>
      <c r="AGF1048514" s="3"/>
      <c r="AGG1048514" s="3"/>
      <c r="AGH1048514" s="3"/>
      <c r="AGI1048514" s="3"/>
      <c r="AGJ1048514" s="3"/>
      <c r="AGK1048514" s="3"/>
      <c r="AGL1048514" s="3"/>
      <c r="AGM1048514" s="3"/>
      <c r="AGN1048514" s="3"/>
      <c r="AGO1048514" s="3"/>
      <c r="AGP1048514" s="3"/>
      <c r="AGQ1048514" s="3"/>
      <c r="AGR1048514" s="3"/>
      <c r="AGS1048514" s="3"/>
      <c r="AGT1048514" s="3"/>
      <c r="AGU1048514" s="3"/>
      <c r="AGV1048514" s="3"/>
      <c r="AGW1048514" s="3"/>
      <c r="AGX1048514" s="3"/>
      <c r="AGY1048514" s="3"/>
      <c r="AGZ1048514" s="3"/>
      <c r="AHA1048514" s="3"/>
      <c r="AHB1048514" s="3"/>
      <c r="AHC1048514" s="3"/>
      <c r="AHD1048514" s="3"/>
      <c r="AHE1048514" s="3"/>
      <c r="AHF1048514" s="3"/>
      <c r="AHG1048514" s="3"/>
      <c r="AHH1048514" s="3"/>
      <c r="AHI1048514" s="3"/>
      <c r="AHJ1048514" s="3"/>
      <c r="AHK1048514" s="3"/>
      <c r="AHL1048514" s="3"/>
      <c r="AHM1048514" s="3"/>
      <c r="AHN1048514" s="3"/>
      <c r="AHO1048514" s="3"/>
      <c r="AHP1048514" s="3"/>
      <c r="AHQ1048514" s="3"/>
      <c r="AHR1048514" s="3"/>
      <c r="AHS1048514" s="3"/>
      <c r="AHT1048514" s="3"/>
      <c r="AHU1048514" s="3"/>
      <c r="AHV1048514" s="3"/>
      <c r="AHW1048514" s="3"/>
      <c r="AHX1048514" s="3"/>
      <c r="AHY1048514" s="3"/>
      <c r="AHZ1048514" s="3"/>
      <c r="AIA1048514" s="3"/>
      <c r="AIB1048514" s="3"/>
      <c r="AIC1048514" s="3"/>
      <c r="AID1048514" s="3"/>
      <c r="AIE1048514" s="3"/>
      <c r="AIF1048514" s="3"/>
      <c r="AIG1048514" s="3"/>
      <c r="AIH1048514" s="3"/>
      <c r="AII1048514" s="3"/>
      <c r="AIJ1048514" s="3"/>
      <c r="AIK1048514" s="3"/>
      <c r="AIL1048514" s="3"/>
      <c r="AIM1048514" s="3"/>
      <c r="AIN1048514" s="3"/>
      <c r="AIO1048514" s="3"/>
      <c r="AIP1048514" s="3"/>
      <c r="AIQ1048514" s="3"/>
      <c r="AIR1048514" s="3"/>
      <c r="AIS1048514" s="3"/>
      <c r="AIT1048514" s="3"/>
      <c r="AIU1048514" s="3"/>
      <c r="AIV1048514" s="3"/>
      <c r="AIW1048514" s="3"/>
      <c r="AIX1048514" s="3"/>
      <c r="AIY1048514" s="3"/>
      <c r="AIZ1048514" s="3"/>
      <c r="AJA1048514" s="3"/>
      <c r="AJB1048514" s="3"/>
      <c r="AJC1048514" s="3"/>
      <c r="AJD1048514" s="3"/>
      <c r="AJE1048514" s="3"/>
      <c r="AJF1048514" s="3"/>
      <c r="AJG1048514" s="3"/>
      <c r="AJH1048514" s="3"/>
      <c r="AJI1048514" s="3"/>
      <c r="AJJ1048514" s="3"/>
      <c r="AJK1048514" s="3"/>
      <c r="AJL1048514" s="3"/>
      <c r="AJM1048514" s="3"/>
      <c r="AJN1048514" s="3"/>
      <c r="AJO1048514" s="3"/>
      <c r="AJP1048514" s="3"/>
      <c r="AJQ1048514" s="3"/>
      <c r="AJR1048514" s="3"/>
      <c r="AJS1048514" s="3"/>
      <c r="AJT1048514" s="3"/>
      <c r="AJU1048514" s="3"/>
      <c r="AJV1048514" s="3"/>
      <c r="AJW1048514" s="3"/>
      <c r="AJX1048514" s="3"/>
      <c r="AJY1048514" s="3"/>
      <c r="AJZ1048514" s="3"/>
      <c r="AKA1048514" s="3"/>
      <c r="AKB1048514" s="3"/>
      <c r="AKC1048514" s="3"/>
      <c r="AKD1048514" s="3"/>
      <c r="AKE1048514" s="3"/>
      <c r="AKF1048514" s="3"/>
      <c r="AKG1048514" s="3"/>
      <c r="AKH1048514" s="3"/>
      <c r="AKI1048514" s="3"/>
      <c r="AKJ1048514" s="3"/>
      <c r="AKK1048514" s="3"/>
      <c r="AKL1048514" s="3"/>
      <c r="AKM1048514" s="3"/>
      <c r="AKN1048514" s="3"/>
      <c r="AKO1048514" s="3"/>
      <c r="AKP1048514" s="3"/>
      <c r="AKQ1048514" s="3"/>
      <c r="AKR1048514" s="3"/>
      <c r="AKS1048514" s="3"/>
      <c r="AKT1048514" s="3"/>
      <c r="AKU1048514" s="3"/>
      <c r="AKV1048514" s="3"/>
      <c r="AKW1048514" s="3"/>
      <c r="AKX1048514" s="3"/>
      <c r="AKY1048514" s="3"/>
      <c r="AKZ1048514" s="3"/>
      <c r="ALA1048514" s="3"/>
      <c r="ALB1048514" s="3"/>
      <c r="ALC1048514" s="3"/>
      <c r="ALD1048514" s="3"/>
      <c r="ALE1048514" s="3"/>
      <c r="ALF1048514" s="3"/>
      <c r="ALG1048514" s="3"/>
      <c r="ALH1048514" s="3"/>
      <c r="ALI1048514" s="3"/>
      <c r="ALJ1048514" s="3"/>
      <c r="ALK1048514" s="3"/>
      <c r="ALL1048514" s="3"/>
      <c r="ALM1048514" s="3"/>
      <c r="ALN1048514" s="3"/>
      <c r="ALO1048514" s="3"/>
      <c r="ALP1048514" s="3"/>
      <c r="ALQ1048514" s="3"/>
      <c r="ALR1048514" s="3"/>
      <c r="ALS1048514" s="3"/>
      <c r="ALT1048514" s="3"/>
      <c r="ALU1048514" s="3"/>
      <c r="ALV1048514" s="3"/>
      <c r="ALW1048514" s="3"/>
      <c r="ALX1048514" s="3"/>
      <c r="ALY1048514" s="3"/>
      <c r="ALZ1048514" s="3"/>
      <c r="AMA1048514" s="3"/>
      <c r="AMB1048514" s="3"/>
      <c r="AMC1048514" s="3"/>
      <c r="AMD1048514" s="3"/>
      <c r="AME1048514" s="3"/>
      <c r="AMF1048514" s="3"/>
    </row>
    <row r="1048515" spans="253:1020" s="2" customFormat="1" ht="12.75" customHeight="1" x14ac:dyDescent="0.2">
      <c r="IS1048515" s="3"/>
      <c r="IT1048515" s="3"/>
      <c r="IU1048515" s="3"/>
      <c r="IV1048515" s="3"/>
      <c r="IW1048515" s="3"/>
      <c r="IX1048515" s="3"/>
      <c r="IY1048515" s="3"/>
      <c r="IZ1048515" s="3"/>
      <c r="JA1048515" s="3"/>
      <c r="JB1048515" s="3"/>
      <c r="JC1048515" s="3"/>
      <c r="JD1048515" s="3"/>
      <c r="JE1048515" s="3"/>
      <c r="JF1048515" s="3"/>
      <c r="JG1048515" s="3"/>
      <c r="JH1048515" s="3"/>
      <c r="JI1048515" s="3"/>
      <c r="JJ1048515" s="3"/>
      <c r="JK1048515" s="3"/>
      <c r="JL1048515" s="3"/>
      <c r="JM1048515" s="3"/>
      <c r="JN1048515" s="3"/>
      <c r="JO1048515" s="3"/>
      <c r="JP1048515" s="3"/>
      <c r="JQ1048515" s="3"/>
      <c r="JR1048515" s="3"/>
      <c r="JS1048515" s="3"/>
      <c r="JT1048515" s="3"/>
      <c r="JU1048515" s="3"/>
      <c r="JV1048515" s="3"/>
      <c r="JW1048515" s="3"/>
      <c r="JX1048515" s="3"/>
      <c r="JY1048515" s="3"/>
      <c r="JZ1048515" s="3"/>
      <c r="KA1048515" s="3"/>
      <c r="KB1048515" s="3"/>
      <c r="KC1048515" s="3"/>
      <c r="KD1048515" s="3"/>
      <c r="KE1048515" s="3"/>
      <c r="KF1048515" s="3"/>
      <c r="KG1048515" s="3"/>
      <c r="KH1048515" s="3"/>
      <c r="KI1048515" s="3"/>
      <c r="KJ1048515" s="3"/>
      <c r="KK1048515" s="3"/>
      <c r="KL1048515" s="3"/>
      <c r="KM1048515" s="3"/>
      <c r="KN1048515" s="3"/>
      <c r="KO1048515" s="3"/>
      <c r="KP1048515" s="3"/>
      <c r="KQ1048515" s="3"/>
      <c r="KR1048515" s="3"/>
      <c r="KS1048515" s="3"/>
      <c r="KT1048515" s="3"/>
      <c r="KU1048515" s="3"/>
      <c r="KV1048515" s="3"/>
      <c r="KW1048515" s="3"/>
      <c r="KX1048515" s="3"/>
      <c r="KY1048515" s="3"/>
      <c r="KZ1048515" s="3"/>
      <c r="LA1048515" s="3"/>
      <c r="LB1048515" s="3"/>
      <c r="LC1048515" s="3"/>
      <c r="LD1048515" s="3"/>
      <c r="LE1048515" s="3"/>
      <c r="LF1048515" s="3"/>
      <c r="LG1048515" s="3"/>
      <c r="LH1048515" s="3"/>
      <c r="LI1048515" s="3"/>
      <c r="LJ1048515" s="3"/>
      <c r="LK1048515" s="3"/>
      <c r="LL1048515" s="3"/>
      <c r="LM1048515" s="3"/>
      <c r="LN1048515" s="3"/>
      <c r="LO1048515" s="3"/>
      <c r="LP1048515" s="3"/>
      <c r="LQ1048515" s="3"/>
      <c r="LR1048515" s="3"/>
      <c r="LS1048515" s="3"/>
      <c r="LT1048515" s="3"/>
      <c r="LU1048515" s="3"/>
      <c r="LV1048515" s="3"/>
      <c r="LW1048515" s="3"/>
      <c r="LX1048515" s="3"/>
      <c r="LY1048515" s="3"/>
      <c r="LZ1048515" s="3"/>
      <c r="MA1048515" s="3"/>
      <c r="MB1048515" s="3"/>
      <c r="MC1048515" s="3"/>
      <c r="MD1048515" s="3"/>
      <c r="ME1048515" s="3"/>
      <c r="MF1048515" s="3"/>
      <c r="MG1048515" s="3"/>
      <c r="MH1048515" s="3"/>
      <c r="MI1048515" s="3"/>
      <c r="MJ1048515" s="3"/>
      <c r="MK1048515" s="3"/>
      <c r="ML1048515" s="3"/>
      <c r="MM1048515" s="3"/>
      <c r="MN1048515" s="3"/>
      <c r="MO1048515" s="3"/>
      <c r="MP1048515" s="3"/>
      <c r="MQ1048515" s="3"/>
      <c r="MR1048515" s="3"/>
      <c r="MS1048515" s="3"/>
      <c r="MT1048515" s="3"/>
      <c r="MU1048515" s="3"/>
      <c r="MV1048515" s="3"/>
      <c r="MW1048515" s="3"/>
      <c r="MX1048515" s="3"/>
      <c r="MY1048515" s="3"/>
      <c r="MZ1048515" s="3"/>
      <c r="NA1048515" s="3"/>
      <c r="NB1048515" s="3"/>
      <c r="NC1048515" s="3"/>
      <c r="ND1048515" s="3"/>
      <c r="NE1048515" s="3"/>
      <c r="NF1048515" s="3"/>
      <c r="NG1048515" s="3"/>
      <c r="NH1048515" s="3"/>
      <c r="NI1048515" s="3"/>
      <c r="NJ1048515" s="3"/>
      <c r="NK1048515" s="3"/>
      <c r="NL1048515" s="3"/>
      <c r="NM1048515" s="3"/>
      <c r="NN1048515" s="3"/>
      <c r="NO1048515" s="3"/>
      <c r="NP1048515" s="3"/>
      <c r="NQ1048515" s="3"/>
      <c r="NR1048515" s="3"/>
      <c r="NS1048515" s="3"/>
      <c r="NT1048515" s="3"/>
      <c r="NU1048515" s="3"/>
      <c r="NV1048515" s="3"/>
      <c r="NW1048515" s="3"/>
      <c r="NX1048515" s="3"/>
      <c r="NY1048515" s="3"/>
      <c r="NZ1048515" s="3"/>
      <c r="OA1048515" s="3"/>
      <c r="OB1048515" s="3"/>
      <c r="OC1048515" s="3"/>
      <c r="OD1048515" s="3"/>
      <c r="OE1048515" s="3"/>
      <c r="OF1048515" s="3"/>
      <c r="OG1048515" s="3"/>
      <c r="OH1048515" s="3"/>
      <c r="OI1048515" s="3"/>
      <c r="OJ1048515" s="3"/>
      <c r="OK1048515" s="3"/>
      <c r="OL1048515" s="3"/>
      <c r="OM1048515" s="3"/>
      <c r="ON1048515" s="3"/>
      <c r="OO1048515" s="3"/>
      <c r="OP1048515" s="3"/>
      <c r="OQ1048515" s="3"/>
      <c r="OR1048515" s="3"/>
      <c r="OS1048515" s="3"/>
      <c r="OT1048515" s="3"/>
      <c r="OU1048515" s="3"/>
      <c r="OV1048515" s="3"/>
      <c r="OW1048515" s="3"/>
      <c r="OX1048515" s="3"/>
      <c r="OY1048515" s="3"/>
      <c r="OZ1048515" s="3"/>
      <c r="PA1048515" s="3"/>
      <c r="PB1048515" s="3"/>
      <c r="PC1048515" s="3"/>
      <c r="PD1048515" s="3"/>
      <c r="PE1048515" s="3"/>
      <c r="PF1048515" s="3"/>
      <c r="PG1048515" s="3"/>
      <c r="PH1048515" s="3"/>
      <c r="PI1048515" s="3"/>
      <c r="PJ1048515" s="3"/>
      <c r="PK1048515" s="3"/>
      <c r="PL1048515" s="3"/>
      <c r="PM1048515" s="3"/>
      <c r="PN1048515" s="3"/>
      <c r="PO1048515" s="3"/>
      <c r="PP1048515" s="3"/>
      <c r="PQ1048515" s="3"/>
      <c r="PR1048515" s="3"/>
      <c r="PS1048515" s="3"/>
      <c r="PT1048515" s="3"/>
      <c r="PU1048515" s="3"/>
      <c r="PV1048515" s="3"/>
      <c r="PW1048515" s="3"/>
      <c r="PX1048515" s="3"/>
      <c r="PY1048515" s="3"/>
      <c r="PZ1048515" s="3"/>
      <c r="QA1048515" s="3"/>
      <c r="QB1048515" s="3"/>
      <c r="QC1048515" s="3"/>
      <c r="QD1048515" s="3"/>
      <c r="QE1048515" s="3"/>
      <c r="QF1048515" s="3"/>
      <c r="QG1048515" s="3"/>
      <c r="QH1048515" s="3"/>
      <c r="QI1048515" s="3"/>
      <c r="QJ1048515" s="3"/>
      <c r="QK1048515" s="3"/>
      <c r="QL1048515" s="3"/>
      <c r="QM1048515" s="3"/>
      <c r="QN1048515" s="3"/>
      <c r="QO1048515" s="3"/>
      <c r="QP1048515" s="3"/>
      <c r="QQ1048515" s="3"/>
      <c r="QR1048515" s="3"/>
      <c r="QS1048515" s="3"/>
      <c r="QT1048515" s="3"/>
      <c r="QU1048515" s="3"/>
      <c r="QV1048515" s="3"/>
      <c r="QW1048515" s="3"/>
      <c r="QX1048515" s="3"/>
      <c r="QY1048515" s="3"/>
      <c r="QZ1048515" s="3"/>
      <c r="RA1048515" s="3"/>
      <c r="RB1048515" s="3"/>
      <c r="RC1048515" s="3"/>
      <c r="RD1048515" s="3"/>
      <c r="RE1048515" s="3"/>
      <c r="RF1048515" s="3"/>
      <c r="RG1048515" s="3"/>
      <c r="RH1048515" s="3"/>
      <c r="RI1048515" s="3"/>
      <c r="RJ1048515" s="3"/>
      <c r="RK1048515" s="3"/>
      <c r="RL1048515" s="3"/>
      <c r="RM1048515" s="3"/>
      <c r="RN1048515" s="3"/>
      <c r="RO1048515" s="3"/>
      <c r="RP1048515" s="3"/>
      <c r="RQ1048515" s="3"/>
      <c r="RR1048515" s="3"/>
      <c r="RS1048515" s="3"/>
      <c r="RT1048515" s="3"/>
      <c r="RU1048515" s="3"/>
      <c r="RV1048515" s="3"/>
      <c r="RW1048515" s="3"/>
      <c r="RX1048515" s="3"/>
      <c r="RY1048515" s="3"/>
      <c r="RZ1048515" s="3"/>
      <c r="SA1048515" s="3"/>
      <c r="SB1048515" s="3"/>
      <c r="SC1048515" s="3"/>
      <c r="SD1048515" s="3"/>
      <c r="SE1048515" s="3"/>
      <c r="SF1048515" s="3"/>
      <c r="SG1048515" s="3"/>
      <c r="SH1048515" s="3"/>
      <c r="SI1048515" s="3"/>
      <c r="SJ1048515" s="3"/>
      <c r="SK1048515" s="3"/>
      <c r="SL1048515" s="3"/>
      <c r="SM1048515" s="3"/>
      <c r="SN1048515" s="3"/>
      <c r="SO1048515" s="3"/>
      <c r="SP1048515" s="3"/>
      <c r="SQ1048515" s="3"/>
      <c r="SR1048515" s="3"/>
      <c r="SS1048515" s="3"/>
      <c r="ST1048515" s="3"/>
      <c r="SU1048515" s="3"/>
      <c r="SV1048515" s="3"/>
      <c r="SW1048515" s="3"/>
      <c r="SX1048515" s="3"/>
      <c r="SY1048515" s="3"/>
      <c r="SZ1048515" s="3"/>
      <c r="TA1048515" s="3"/>
      <c r="TB1048515" s="3"/>
      <c r="TC1048515" s="3"/>
      <c r="TD1048515" s="3"/>
      <c r="TE1048515" s="3"/>
      <c r="TF1048515" s="3"/>
      <c r="TG1048515" s="3"/>
      <c r="TH1048515" s="3"/>
      <c r="TI1048515" s="3"/>
      <c r="TJ1048515" s="3"/>
      <c r="TK1048515" s="3"/>
      <c r="TL1048515" s="3"/>
      <c r="TM1048515" s="3"/>
      <c r="TN1048515" s="3"/>
      <c r="TO1048515" s="3"/>
      <c r="TP1048515" s="3"/>
      <c r="TQ1048515" s="3"/>
      <c r="TR1048515" s="3"/>
      <c r="TS1048515" s="3"/>
      <c r="TT1048515" s="3"/>
      <c r="TU1048515" s="3"/>
      <c r="TV1048515" s="3"/>
      <c r="TW1048515" s="3"/>
      <c r="TX1048515" s="3"/>
      <c r="TY1048515" s="3"/>
      <c r="TZ1048515" s="3"/>
      <c r="UA1048515" s="3"/>
      <c r="UB1048515" s="3"/>
      <c r="UC1048515" s="3"/>
      <c r="UD1048515" s="3"/>
      <c r="UE1048515" s="3"/>
      <c r="UF1048515" s="3"/>
      <c r="UG1048515" s="3"/>
      <c r="UH1048515" s="3"/>
      <c r="UI1048515" s="3"/>
      <c r="UJ1048515" s="3"/>
      <c r="UK1048515" s="3"/>
      <c r="UL1048515" s="3"/>
      <c r="UM1048515" s="3"/>
      <c r="UN1048515" s="3"/>
      <c r="UO1048515" s="3"/>
      <c r="UP1048515" s="3"/>
      <c r="UQ1048515" s="3"/>
      <c r="UR1048515" s="3"/>
      <c r="US1048515" s="3"/>
      <c r="UT1048515" s="3"/>
      <c r="UU1048515" s="3"/>
      <c r="UV1048515" s="3"/>
      <c r="UW1048515" s="3"/>
      <c r="UX1048515" s="3"/>
      <c r="UY1048515" s="3"/>
      <c r="UZ1048515" s="3"/>
      <c r="VA1048515" s="3"/>
      <c r="VB1048515" s="3"/>
      <c r="VC1048515" s="3"/>
      <c r="VD1048515" s="3"/>
      <c r="VE1048515" s="3"/>
      <c r="VF1048515" s="3"/>
      <c r="VG1048515" s="3"/>
      <c r="VH1048515" s="3"/>
      <c r="VI1048515" s="3"/>
      <c r="VJ1048515" s="3"/>
      <c r="VK1048515" s="3"/>
      <c r="VL1048515" s="3"/>
      <c r="VM1048515" s="3"/>
      <c r="VN1048515" s="3"/>
      <c r="VO1048515" s="3"/>
      <c r="VP1048515" s="3"/>
      <c r="VQ1048515" s="3"/>
      <c r="VR1048515" s="3"/>
      <c r="VS1048515" s="3"/>
      <c r="VT1048515" s="3"/>
      <c r="VU1048515" s="3"/>
      <c r="VV1048515" s="3"/>
      <c r="VW1048515" s="3"/>
      <c r="VX1048515" s="3"/>
      <c r="VY1048515" s="3"/>
      <c r="VZ1048515" s="3"/>
      <c r="WA1048515" s="3"/>
      <c r="WB1048515" s="3"/>
      <c r="WC1048515" s="3"/>
      <c r="WD1048515" s="3"/>
      <c r="WE1048515" s="3"/>
      <c r="WF1048515" s="3"/>
      <c r="WG1048515" s="3"/>
      <c r="WH1048515" s="3"/>
      <c r="WI1048515" s="3"/>
      <c r="WJ1048515" s="3"/>
      <c r="WK1048515" s="3"/>
      <c r="WL1048515" s="3"/>
      <c r="WM1048515" s="3"/>
      <c r="WN1048515" s="3"/>
      <c r="WO1048515" s="3"/>
      <c r="WP1048515" s="3"/>
      <c r="WQ1048515" s="3"/>
      <c r="WR1048515" s="3"/>
      <c r="WS1048515" s="3"/>
      <c r="WT1048515" s="3"/>
      <c r="WU1048515" s="3"/>
      <c r="WV1048515" s="3"/>
      <c r="WW1048515" s="3"/>
      <c r="WX1048515" s="3"/>
      <c r="WY1048515" s="3"/>
      <c r="WZ1048515" s="3"/>
      <c r="XA1048515" s="3"/>
      <c r="XB1048515" s="3"/>
      <c r="XC1048515" s="3"/>
      <c r="XD1048515" s="3"/>
      <c r="XE1048515" s="3"/>
      <c r="XF1048515" s="3"/>
      <c r="XG1048515" s="3"/>
      <c r="XH1048515" s="3"/>
      <c r="XI1048515" s="3"/>
      <c r="XJ1048515" s="3"/>
      <c r="XK1048515" s="3"/>
      <c r="XL1048515" s="3"/>
      <c r="XM1048515" s="3"/>
      <c r="XN1048515" s="3"/>
      <c r="XO1048515" s="3"/>
      <c r="XP1048515" s="3"/>
      <c r="XQ1048515" s="3"/>
      <c r="XR1048515" s="3"/>
      <c r="XS1048515" s="3"/>
      <c r="XT1048515" s="3"/>
      <c r="XU1048515" s="3"/>
      <c r="XV1048515" s="3"/>
      <c r="XW1048515" s="3"/>
      <c r="XX1048515" s="3"/>
      <c r="XY1048515" s="3"/>
      <c r="XZ1048515" s="3"/>
      <c r="YA1048515" s="3"/>
      <c r="YB1048515" s="3"/>
      <c r="YC1048515" s="3"/>
      <c r="YD1048515" s="3"/>
      <c r="YE1048515" s="3"/>
      <c r="YF1048515" s="3"/>
      <c r="YG1048515" s="3"/>
      <c r="YH1048515" s="3"/>
      <c r="YI1048515" s="3"/>
      <c r="YJ1048515" s="3"/>
      <c r="YK1048515" s="3"/>
      <c r="YL1048515" s="3"/>
      <c r="YM1048515" s="3"/>
      <c r="YN1048515" s="3"/>
      <c r="YO1048515" s="3"/>
      <c r="YP1048515" s="3"/>
      <c r="YQ1048515" s="3"/>
      <c r="YR1048515" s="3"/>
      <c r="YS1048515" s="3"/>
      <c r="YT1048515" s="3"/>
      <c r="YU1048515" s="3"/>
      <c r="YV1048515" s="3"/>
      <c r="YW1048515" s="3"/>
      <c r="YX1048515" s="3"/>
      <c r="YY1048515" s="3"/>
      <c r="YZ1048515" s="3"/>
      <c r="ZA1048515" s="3"/>
      <c r="ZB1048515" s="3"/>
      <c r="ZC1048515" s="3"/>
      <c r="ZD1048515" s="3"/>
      <c r="ZE1048515" s="3"/>
      <c r="ZF1048515" s="3"/>
      <c r="ZG1048515" s="3"/>
      <c r="ZH1048515" s="3"/>
      <c r="ZI1048515" s="3"/>
      <c r="ZJ1048515" s="3"/>
      <c r="ZK1048515" s="3"/>
      <c r="ZL1048515" s="3"/>
      <c r="ZM1048515" s="3"/>
      <c r="ZN1048515" s="3"/>
      <c r="ZO1048515" s="3"/>
      <c r="ZP1048515" s="3"/>
      <c r="ZQ1048515" s="3"/>
      <c r="ZR1048515" s="3"/>
      <c r="ZS1048515" s="3"/>
      <c r="ZT1048515" s="3"/>
      <c r="ZU1048515" s="3"/>
      <c r="ZV1048515" s="3"/>
      <c r="ZW1048515" s="3"/>
      <c r="ZX1048515" s="3"/>
      <c r="ZY1048515" s="3"/>
      <c r="ZZ1048515" s="3"/>
      <c r="AAA1048515" s="3"/>
      <c r="AAB1048515" s="3"/>
      <c r="AAC1048515" s="3"/>
      <c r="AAD1048515" s="3"/>
      <c r="AAE1048515" s="3"/>
      <c r="AAF1048515" s="3"/>
      <c r="AAG1048515" s="3"/>
      <c r="AAH1048515" s="3"/>
      <c r="AAI1048515" s="3"/>
      <c r="AAJ1048515" s="3"/>
      <c r="AAK1048515" s="3"/>
      <c r="AAL1048515" s="3"/>
      <c r="AAM1048515" s="3"/>
      <c r="AAN1048515" s="3"/>
      <c r="AAO1048515" s="3"/>
      <c r="AAP1048515" s="3"/>
      <c r="AAQ1048515" s="3"/>
      <c r="AAR1048515" s="3"/>
      <c r="AAS1048515" s="3"/>
      <c r="AAT1048515" s="3"/>
      <c r="AAU1048515" s="3"/>
      <c r="AAV1048515" s="3"/>
      <c r="AAW1048515" s="3"/>
      <c r="AAX1048515" s="3"/>
      <c r="AAY1048515" s="3"/>
      <c r="AAZ1048515" s="3"/>
      <c r="ABA1048515" s="3"/>
      <c r="ABB1048515" s="3"/>
      <c r="ABC1048515" s="3"/>
      <c r="ABD1048515" s="3"/>
      <c r="ABE1048515" s="3"/>
      <c r="ABF1048515" s="3"/>
      <c r="ABG1048515" s="3"/>
      <c r="ABH1048515" s="3"/>
      <c r="ABI1048515" s="3"/>
      <c r="ABJ1048515" s="3"/>
      <c r="ABK1048515" s="3"/>
      <c r="ABL1048515" s="3"/>
      <c r="ABM1048515" s="3"/>
      <c r="ABN1048515" s="3"/>
      <c r="ABO1048515" s="3"/>
      <c r="ABP1048515" s="3"/>
      <c r="ABQ1048515" s="3"/>
      <c r="ABR1048515" s="3"/>
      <c r="ABS1048515" s="3"/>
      <c r="ABT1048515" s="3"/>
      <c r="ABU1048515" s="3"/>
      <c r="ABV1048515" s="3"/>
      <c r="ABW1048515" s="3"/>
      <c r="ABX1048515" s="3"/>
      <c r="ABY1048515" s="3"/>
      <c r="ABZ1048515" s="3"/>
      <c r="ACA1048515" s="3"/>
      <c r="ACB1048515" s="3"/>
      <c r="ACC1048515" s="3"/>
      <c r="ACD1048515" s="3"/>
      <c r="ACE1048515" s="3"/>
      <c r="ACF1048515" s="3"/>
      <c r="ACG1048515" s="3"/>
      <c r="ACH1048515" s="3"/>
      <c r="ACI1048515" s="3"/>
      <c r="ACJ1048515" s="3"/>
      <c r="ACK1048515" s="3"/>
      <c r="ACL1048515" s="3"/>
      <c r="ACM1048515" s="3"/>
      <c r="ACN1048515" s="3"/>
      <c r="ACO1048515" s="3"/>
      <c r="ACP1048515" s="3"/>
      <c r="ACQ1048515" s="3"/>
      <c r="ACR1048515" s="3"/>
      <c r="ACS1048515" s="3"/>
      <c r="ACT1048515" s="3"/>
      <c r="ACU1048515" s="3"/>
      <c r="ACV1048515" s="3"/>
      <c r="ACW1048515" s="3"/>
      <c r="ACX1048515" s="3"/>
      <c r="ACY1048515" s="3"/>
      <c r="ACZ1048515" s="3"/>
      <c r="ADA1048515" s="3"/>
      <c r="ADB1048515" s="3"/>
      <c r="ADC1048515" s="3"/>
      <c r="ADD1048515" s="3"/>
      <c r="ADE1048515" s="3"/>
      <c r="ADF1048515" s="3"/>
      <c r="ADG1048515" s="3"/>
      <c r="ADH1048515" s="3"/>
      <c r="ADI1048515" s="3"/>
      <c r="ADJ1048515" s="3"/>
      <c r="ADK1048515" s="3"/>
      <c r="ADL1048515" s="3"/>
      <c r="ADM1048515" s="3"/>
      <c r="ADN1048515" s="3"/>
      <c r="ADO1048515" s="3"/>
      <c r="ADP1048515" s="3"/>
      <c r="ADQ1048515" s="3"/>
      <c r="ADR1048515" s="3"/>
      <c r="ADS1048515" s="3"/>
      <c r="ADT1048515" s="3"/>
      <c r="ADU1048515" s="3"/>
      <c r="ADV1048515" s="3"/>
      <c r="ADW1048515" s="3"/>
      <c r="ADX1048515" s="3"/>
      <c r="ADY1048515" s="3"/>
      <c r="ADZ1048515" s="3"/>
      <c r="AEA1048515" s="3"/>
      <c r="AEB1048515" s="3"/>
      <c r="AEC1048515" s="3"/>
      <c r="AED1048515" s="3"/>
      <c r="AEE1048515" s="3"/>
      <c r="AEF1048515" s="3"/>
      <c r="AEG1048515" s="3"/>
      <c r="AEH1048515" s="3"/>
      <c r="AEI1048515" s="3"/>
      <c r="AEJ1048515" s="3"/>
      <c r="AEK1048515" s="3"/>
      <c r="AEL1048515" s="3"/>
      <c r="AEM1048515" s="3"/>
      <c r="AEN1048515" s="3"/>
      <c r="AEO1048515" s="3"/>
      <c r="AEP1048515" s="3"/>
      <c r="AEQ1048515" s="3"/>
      <c r="AER1048515" s="3"/>
      <c r="AES1048515" s="3"/>
      <c r="AET1048515" s="3"/>
      <c r="AEU1048515" s="3"/>
      <c r="AEV1048515" s="3"/>
      <c r="AEW1048515" s="3"/>
      <c r="AEX1048515" s="3"/>
      <c r="AEY1048515" s="3"/>
      <c r="AEZ1048515" s="3"/>
      <c r="AFA1048515" s="3"/>
      <c r="AFB1048515" s="3"/>
      <c r="AFC1048515" s="3"/>
      <c r="AFD1048515" s="3"/>
      <c r="AFE1048515" s="3"/>
      <c r="AFF1048515" s="3"/>
      <c r="AFG1048515" s="3"/>
      <c r="AFH1048515" s="3"/>
      <c r="AFI1048515" s="3"/>
      <c r="AFJ1048515" s="3"/>
      <c r="AFK1048515" s="3"/>
      <c r="AFL1048515" s="3"/>
      <c r="AFM1048515" s="3"/>
      <c r="AFN1048515" s="3"/>
      <c r="AFO1048515" s="3"/>
      <c r="AFP1048515" s="3"/>
      <c r="AFQ1048515" s="3"/>
      <c r="AFR1048515" s="3"/>
      <c r="AFS1048515" s="3"/>
      <c r="AFT1048515" s="3"/>
      <c r="AFU1048515" s="3"/>
      <c r="AFV1048515" s="3"/>
      <c r="AFW1048515" s="3"/>
      <c r="AFX1048515" s="3"/>
      <c r="AFY1048515" s="3"/>
      <c r="AFZ1048515" s="3"/>
      <c r="AGA1048515" s="3"/>
      <c r="AGB1048515" s="3"/>
      <c r="AGC1048515" s="3"/>
      <c r="AGD1048515" s="3"/>
      <c r="AGE1048515" s="3"/>
      <c r="AGF1048515" s="3"/>
      <c r="AGG1048515" s="3"/>
      <c r="AGH1048515" s="3"/>
      <c r="AGI1048515" s="3"/>
      <c r="AGJ1048515" s="3"/>
      <c r="AGK1048515" s="3"/>
      <c r="AGL1048515" s="3"/>
      <c r="AGM1048515" s="3"/>
      <c r="AGN1048515" s="3"/>
      <c r="AGO1048515" s="3"/>
      <c r="AGP1048515" s="3"/>
      <c r="AGQ1048515" s="3"/>
      <c r="AGR1048515" s="3"/>
      <c r="AGS1048515" s="3"/>
      <c r="AGT1048515" s="3"/>
      <c r="AGU1048515" s="3"/>
      <c r="AGV1048515" s="3"/>
      <c r="AGW1048515" s="3"/>
      <c r="AGX1048515" s="3"/>
      <c r="AGY1048515" s="3"/>
      <c r="AGZ1048515" s="3"/>
      <c r="AHA1048515" s="3"/>
      <c r="AHB1048515" s="3"/>
      <c r="AHC1048515" s="3"/>
      <c r="AHD1048515" s="3"/>
      <c r="AHE1048515" s="3"/>
      <c r="AHF1048515" s="3"/>
      <c r="AHG1048515" s="3"/>
      <c r="AHH1048515" s="3"/>
      <c r="AHI1048515" s="3"/>
      <c r="AHJ1048515" s="3"/>
      <c r="AHK1048515" s="3"/>
      <c r="AHL1048515" s="3"/>
      <c r="AHM1048515" s="3"/>
      <c r="AHN1048515" s="3"/>
      <c r="AHO1048515" s="3"/>
      <c r="AHP1048515" s="3"/>
      <c r="AHQ1048515" s="3"/>
      <c r="AHR1048515" s="3"/>
      <c r="AHS1048515" s="3"/>
      <c r="AHT1048515" s="3"/>
      <c r="AHU1048515" s="3"/>
      <c r="AHV1048515" s="3"/>
      <c r="AHW1048515" s="3"/>
      <c r="AHX1048515" s="3"/>
      <c r="AHY1048515" s="3"/>
      <c r="AHZ1048515" s="3"/>
      <c r="AIA1048515" s="3"/>
      <c r="AIB1048515" s="3"/>
      <c r="AIC1048515" s="3"/>
      <c r="AID1048515" s="3"/>
      <c r="AIE1048515" s="3"/>
      <c r="AIF1048515" s="3"/>
      <c r="AIG1048515" s="3"/>
      <c r="AIH1048515" s="3"/>
      <c r="AII1048515" s="3"/>
      <c r="AIJ1048515" s="3"/>
      <c r="AIK1048515" s="3"/>
      <c r="AIL1048515" s="3"/>
      <c r="AIM1048515" s="3"/>
      <c r="AIN1048515" s="3"/>
      <c r="AIO1048515" s="3"/>
      <c r="AIP1048515" s="3"/>
      <c r="AIQ1048515" s="3"/>
      <c r="AIR1048515" s="3"/>
      <c r="AIS1048515" s="3"/>
      <c r="AIT1048515" s="3"/>
      <c r="AIU1048515" s="3"/>
      <c r="AIV1048515" s="3"/>
      <c r="AIW1048515" s="3"/>
      <c r="AIX1048515" s="3"/>
      <c r="AIY1048515" s="3"/>
      <c r="AIZ1048515" s="3"/>
      <c r="AJA1048515" s="3"/>
      <c r="AJB1048515" s="3"/>
      <c r="AJC1048515" s="3"/>
      <c r="AJD1048515" s="3"/>
      <c r="AJE1048515" s="3"/>
      <c r="AJF1048515" s="3"/>
      <c r="AJG1048515" s="3"/>
      <c r="AJH1048515" s="3"/>
      <c r="AJI1048515" s="3"/>
      <c r="AJJ1048515" s="3"/>
      <c r="AJK1048515" s="3"/>
      <c r="AJL1048515" s="3"/>
      <c r="AJM1048515" s="3"/>
      <c r="AJN1048515" s="3"/>
      <c r="AJO1048515" s="3"/>
      <c r="AJP1048515" s="3"/>
      <c r="AJQ1048515" s="3"/>
      <c r="AJR1048515" s="3"/>
      <c r="AJS1048515" s="3"/>
      <c r="AJT1048515" s="3"/>
      <c r="AJU1048515" s="3"/>
      <c r="AJV1048515" s="3"/>
      <c r="AJW1048515" s="3"/>
      <c r="AJX1048515" s="3"/>
      <c r="AJY1048515" s="3"/>
      <c r="AJZ1048515" s="3"/>
      <c r="AKA1048515" s="3"/>
      <c r="AKB1048515" s="3"/>
      <c r="AKC1048515" s="3"/>
      <c r="AKD1048515" s="3"/>
      <c r="AKE1048515" s="3"/>
      <c r="AKF1048515" s="3"/>
      <c r="AKG1048515" s="3"/>
      <c r="AKH1048515" s="3"/>
      <c r="AKI1048515" s="3"/>
      <c r="AKJ1048515" s="3"/>
      <c r="AKK1048515" s="3"/>
      <c r="AKL1048515" s="3"/>
      <c r="AKM1048515" s="3"/>
      <c r="AKN1048515" s="3"/>
      <c r="AKO1048515" s="3"/>
      <c r="AKP1048515" s="3"/>
      <c r="AKQ1048515" s="3"/>
      <c r="AKR1048515" s="3"/>
      <c r="AKS1048515" s="3"/>
      <c r="AKT1048515" s="3"/>
      <c r="AKU1048515" s="3"/>
      <c r="AKV1048515" s="3"/>
      <c r="AKW1048515" s="3"/>
      <c r="AKX1048515" s="3"/>
      <c r="AKY1048515" s="3"/>
      <c r="AKZ1048515" s="3"/>
      <c r="ALA1048515" s="3"/>
      <c r="ALB1048515" s="3"/>
      <c r="ALC1048515" s="3"/>
      <c r="ALD1048515" s="3"/>
      <c r="ALE1048515" s="3"/>
      <c r="ALF1048515" s="3"/>
      <c r="ALG1048515" s="3"/>
      <c r="ALH1048515" s="3"/>
      <c r="ALI1048515" s="3"/>
      <c r="ALJ1048515" s="3"/>
      <c r="ALK1048515" s="3"/>
      <c r="ALL1048515" s="3"/>
      <c r="ALM1048515" s="3"/>
      <c r="ALN1048515" s="3"/>
      <c r="ALO1048515" s="3"/>
      <c r="ALP1048515" s="3"/>
      <c r="ALQ1048515" s="3"/>
      <c r="ALR1048515" s="3"/>
      <c r="ALS1048515" s="3"/>
      <c r="ALT1048515" s="3"/>
      <c r="ALU1048515" s="3"/>
      <c r="ALV1048515" s="3"/>
      <c r="ALW1048515" s="3"/>
      <c r="ALX1048515" s="3"/>
      <c r="ALY1048515" s="3"/>
      <c r="ALZ1048515" s="3"/>
      <c r="AMA1048515" s="3"/>
      <c r="AMB1048515" s="3"/>
      <c r="AMC1048515" s="3"/>
      <c r="AMD1048515" s="3"/>
      <c r="AME1048515" s="3"/>
      <c r="AMF1048515" s="3"/>
    </row>
    <row r="1048516" spans="253:1020" s="2" customFormat="1" ht="12.75" customHeight="1" x14ac:dyDescent="0.2">
      <c r="IS1048516" s="3"/>
      <c r="IT1048516" s="3"/>
      <c r="IU1048516" s="3"/>
      <c r="IV1048516" s="3"/>
      <c r="IW1048516" s="3"/>
      <c r="IX1048516" s="3"/>
      <c r="IY1048516" s="3"/>
      <c r="IZ1048516" s="3"/>
      <c r="JA1048516" s="3"/>
      <c r="JB1048516" s="3"/>
      <c r="JC1048516" s="3"/>
      <c r="JD1048516" s="3"/>
      <c r="JE1048516" s="3"/>
      <c r="JF1048516" s="3"/>
      <c r="JG1048516" s="3"/>
      <c r="JH1048516" s="3"/>
      <c r="JI1048516" s="3"/>
      <c r="JJ1048516" s="3"/>
      <c r="JK1048516" s="3"/>
      <c r="JL1048516" s="3"/>
      <c r="JM1048516" s="3"/>
      <c r="JN1048516" s="3"/>
      <c r="JO1048516" s="3"/>
      <c r="JP1048516" s="3"/>
      <c r="JQ1048516" s="3"/>
      <c r="JR1048516" s="3"/>
      <c r="JS1048516" s="3"/>
      <c r="JT1048516" s="3"/>
      <c r="JU1048516" s="3"/>
      <c r="JV1048516" s="3"/>
      <c r="JW1048516" s="3"/>
      <c r="JX1048516" s="3"/>
      <c r="JY1048516" s="3"/>
      <c r="JZ1048516" s="3"/>
      <c r="KA1048516" s="3"/>
      <c r="KB1048516" s="3"/>
      <c r="KC1048516" s="3"/>
      <c r="KD1048516" s="3"/>
      <c r="KE1048516" s="3"/>
      <c r="KF1048516" s="3"/>
      <c r="KG1048516" s="3"/>
      <c r="KH1048516" s="3"/>
      <c r="KI1048516" s="3"/>
      <c r="KJ1048516" s="3"/>
      <c r="KK1048516" s="3"/>
      <c r="KL1048516" s="3"/>
      <c r="KM1048516" s="3"/>
      <c r="KN1048516" s="3"/>
      <c r="KO1048516" s="3"/>
      <c r="KP1048516" s="3"/>
      <c r="KQ1048516" s="3"/>
      <c r="KR1048516" s="3"/>
      <c r="KS1048516" s="3"/>
      <c r="KT1048516" s="3"/>
      <c r="KU1048516" s="3"/>
      <c r="KV1048516" s="3"/>
      <c r="KW1048516" s="3"/>
      <c r="KX1048516" s="3"/>
      <c r="KY1048516" s="3"/>
      <c r="KZ1048516" s="3"/>
      <c r="LA1048516" s="3"/>
      <c r="LB1048516" s="3"/>
      <c r="LC1048516" s="3"/>
      <c r="LD1048516" s="3"/>
      <c r="LE1048516" s="3"/>
      <c r="LF1048516" s="3"/>
      <c r="LG1048516" s="3"/>
      <c r="LH1048516" s="3"/>
      <c r="LI1048516" s="3"/>
      <c r="LJ1048516" s="3"/>
      <c r="LK1048516" s="3"/>
      <c r="LL1048516" s="3"/>
      <c r="LM1048516" s="3"/>
      <c r="LN1048516" s="3"/>
      <c r="LO1048516" s="3"/>
      <c r="LP1048516" s="3"/>
      <c r="LQ1048516" s="3"/>
      <c r="LR1048516" s="3"/>
      <c r="LS1048516" s="3"/>
      <c r="LT1048516" s="3"/>
      <c r="LU1048516" s="3"/>
      <c r="LV1048516" s="3"/>
      <c r="LW1048516" s="3"/>
      <c r="LX1048516" s="3"/>
      <c r="LY1048516" s="3"/>
      <c r="LZ1048516" s="3"/>
      <c r="MA1048516" s="3"/>
      <c r="MB1048516" s="3"/>
      <c r="MC1048516" s="3"/>
      <c r="MD1048516" s="3"/>
      <c r="ME1048516" s="3"/>
      <c r="MF1048516" s="3"/>
      <c r="MG1048516" s="3"/>
      <c r="MH1048516" s="3"/>
      <c r="MI1048516" s="3"/>
      <c r="MJ1048516" s="3"/>
      <c r="MK1048516" s="3"/>
      <c r="ML1048516" s="3"/>
      <c r="MM1048516" s="3"/>
      <c r="MN1048516" s="3"/>
      <c r="MO1048516" s="3"/>
      <c r="MP1048516" s="3"/>
      <c r="MQ1048516" s="3"/>
      <c r="MR1048516" s="3"/>
      <c r="MS1048516" s="3"/>
      <c r="MT1048516" s="3"/>
      <c r="MU1048516" s="3"/>
      <c r="MV1048516" s="3"/>
      <c r="MW1048516" s="3"/>
      <c r="MX1048516" s="3"/>
      <c r="MY1048516" s="3"/>
      <c r="MZ1048516" s="3"/>
      <c r="NA1048516" s="3"/>
      <c r="NB1048516" s="3"/>
      <c r="NC1048516" s="3"/>
      <c r="ND1048516" s="3"/>
      <c r="NE1048516" s="3"/>
      <c r="NF1048516" s="3"/>
      <c r="NG1048516" s="3"/>
      <c r="NH1048516" s="3"/>
      <c r="NI1048516" s="3"/>
      <c r="NJ1048516" s="3"/>
      <c r="NK1048516" s="3"/>
      <c r="NL1048516" s="3"/>
      <c r="NM1048516" s="3"/>
      <c r="NN1048516" s="3"/>
      <c r="NO1048516" s="3"/>
      <c r="NP1048516" s="3"/>
      <c r="NQ1048516" s="3"/>
      <c r="NR1048516" s="3"/>
      <c r="NS1048516" s="3"/>
      <c r="NT1048516" s="3"/>
      <c r="NU1048516" s="3"/>
      <c r="NV1048516" s="3"/>
      <c r="NW1048516" s="3"/>
      <c r="NX1048516" s="3"/>
      <c r="NY1048516" s="3"/>
      <c r="NZ1048516" s="3"/>
      <c r="OA1048516" s="3"/>
      <c r="OB1048516" s="3"/>
      <c r="OC1048516" s="3"/>
      <c r="OD1048516" s="3"/>
      <c r="OE1048516" s="3"/>
      <c r="OF1048516" s="3"/>
      <c r="OG1048516" s="3"/>
      <c r="OH1048516" s="3"/>
      <c r="OI1048516" s="3"/>
      <c r="OJ1048516" s="3"/>
      <c r="OK1048516" s="3"/>
      <c r="OL1048516" s="3"/>
      <c r="OM1048516" s="3"/>
      <c r="ON1048516" s="3"/>
      <c r="OO1048516" s="3"/>
      <c r="OP1048516" s="3"/>
      <c r="OQ1048516" s="3"/>
      <c r="OR1048516" s="3"/>
      <c r="OS1048516" s="3"/>
      <c r="OT1048516" s="3"/>
      <c r="OU1048516" s="3"/>
      <c r="OV1048516" s="3"/>
      <c r="OW1048516" s="3"/>
      <c r="OX1048516" s="3"/>
      <c r="OY1048516" s="3"/>
      <c r="OZ1048516" s="3"/>
      <c r="PA1048516" s="3"/>
      <c r="PB1048516" s="3"/>
      <c r="PC1048516" s="3"/>
      <c r="PD1048516" s="3"/>
      <c r="PE1048516" s="3"/>
      <c r="PF1048516" s="3"/>
      <c r="PG1048516" s="3"/>
      <c r="PH1048516" s="3"/>
      <c r="PI1048516" s="3"/>
      <c r="PJ1048516" s="3"/>
      <c r="PK1048516" s="3"/>
      <c r="PL1048516" s="3"/>
      <c r="PM1048516" s="3"/>
      <c r="PN1048516" s="3"/>
      <c r="PO1048516" s="3"/>
      <c r="PP1048516" s="3"/>
      <c r="PQ1048516" s="3"/>
      <c r="PR1048516" s="3"/>
      <c r="PS1048516" s="3"/>
      <c r="PT1048516" s="3"/>
      <c r="PU1048516" s="3"/>
      <c r="PV1048516" s="3"/>
      <c r="PW1048516" s="3"/>
      <c r="PX1048516" s="3"/>
      <c r="PY1048516" s="3"/>
      <c r="PZ1048516" s="3"/>
      <c r="QA1048516" s="3"/>
      <c r="QB1048516" s="3"/>
      <c r="QC1048516" s="3"/>
      <c r="QD1048516" s="3"/>
      <c r="QE1048516" s="3"/>
      <c r="QF1048516" s="3"/>
      <c r="QG1048516" s="3"/>
      <c r="QH1048516" s="3"/>
      <c r="QI1048516" s="3"/>
      <c r="QJ1048516" s="3"/>
      <c r="QK1048516" s="3"/>
      <c r="QL1048516" s="3"/>
      <c r="QM1048516" s="3"/>
      <c r="QN1048516" s="3"/>
      <c r="QO1048516" s="3"/>
      <c r="QP1048516" s="3"/>
      <c r="QQ1048516" s="3"/>
      <c r="QR1048516" s="3"/>
      <c r="QS1048516" s="3"/>
      <c r="QT1048516" s="3"/>
      <c r="QU1048516" s="3"/>
      <c r="QV1048516" s="3"/>
      <c r="QW1048516" s="3"/>
      <c r="QX1048516" s="3"/>
      <c r="QY1048516" s="3"/>
      <c r="QZ1048516" s="3"/>
      <c r="RA1048516" s="3"/>
      <c r="RB1048516" s="3"/>
      <c r="RC1048516" s="3"/>
      <c r="RD1048516" s="3"/>
      <c r="RE1048516" s="3"/>
      <c r="RF1048516" s="3"/>
      <c r="RG1048516" s="3"/>
      <c r="RH1048516" s="3"/>
      <c r="RI1048516" s="3"/>
      <c r="RJ1048516" s="3"/>
      <c r="RK1048516" s="3"/>
      <c r="RL1048516" s="3"/>
      <c r="RM1048516" s="3"/>
      <c r="RN1048516" s="3"/>
      <c r="RO1048516" s="3"/>
      <c r="RP1048516" s="3"/>
      <c r="RQ1048516" s="3"/>
      <c r="RR1048516" s="3"/>
      <c r="RS1048516" s="3"/>
      <c r="RT1048516" s="3"/>
      <c r="RU1048516" s="3"/>
      <c r="RV1048516" s="3"/>
      <c r="RW1048516" s="3"/>
      <c r="RX1048516" s="3"/>
      <c r="RY1048516" s="3"/>
      <c r="RZ1048516" s="3"/>
      <c r="SA1048516" s="3"/>
      <c r="SB1048516" s="3"/>
      <c r="SC1048516" s="3"/>
      <c r="SD1048516" s="3"/>
      <c r="SE1048516" s="3"/>
      <c r="SF1048516" s="3"/>
      <c r="SG1048516" s="3"/>
      <c r="SH1048516" s="3"/>
      <c r="SI1048516" s="3"/>
      <c r="SJ1048516" s="3"/>
      <c r="SK1048516" s="3"/>
      <c r="SL1048516" s="3"/>
      <c r="SM1048516" s="3"/>
      <c r="SN1048516" s="3"/>
      <c r="SO1048516" s="3"/>
      <c r="SP1048516" s="3"/>
      <c r="SQ1048516" s="3"/>
      <c r="SR1048516" s="3"/>
      <c r="SS1048516" s="3"/>
      <c r="ST1048516" s="3"/>
      <c r="SU1048516" s="3"/>
      <c r="SV1048516" s="3"/>
      <c r="SW1048516" s="3"/>
      <c r="SX1048516" s="3"/>
      <c r="SY1048516" s="3"/>
      <c r="SZ1048516" s="3"/>
      <c r="TA1048516" s="3"/>
      <c r="TB1048516" s="3"/>
      <c r="TC1048516" s="3"/>
      <c r="TD1048516" s="3"/>
      <c r="TE1048516" s="3"/>
      <c r="TF1048516" s="3"/>
      <c r="TG1048516" s="3"/>
      <c r="TH1048516" s="3"/>
      <c r="TI1048516" s="3"/>
      <c r="TJ1048516" s="3"/>
      <c r="TK1048516" s="3"/>
      <c r="TL1048516" s="3"/>
      <c r="TM1048516" s="3"/>
      <c r="TN1048516" s="3"/>
      <c r="TO1048516" s="3"/>
      <c r="TP1048516" s="3"/>
      <c r="TQ1048516" s="3"/>
      <c r="TR1048516" s="3"/>
      <c r="TS1048516" s="3"/>
      <c r="TT1048516" s="3"/>
      <c r="TU1048516" s="3"/>
      <c r="TV1048516" s="3"/>
      <c r="TW1048516" s="3"/>
      <c r="TX1048516" s="3"/>
      <c r="TY1048516" s="3"/>
      <c r="TZ1048516" s="3"/>
      <c r="UA1048516" s="3"/>
      <c r="UB1048516" s="3"/>
      <c r="UC1048516" s="3"/>
      <c r="UD1048516" s="3"/>
      <c r="UE1048516" s="3"/>
      <c r="UF1048516" s="3"/>
      <c r="UG1048516" s="3"/>
      <c r="UH1048516" s="3"/>
      <c r="UI1048516" s="3"/>
      <c r="UJ1048516" s="3"/>
      <c r="UK1048516" s="3"/>
      <c r="UL1048516" s="3"/>
      <c r="UM1048516" s="3"/>
      <c r="UN1048516" s="3"/>
      <c r="UO1048516" s="3"/>
      <c r="UP1048516" s="3"/>
      <c r="UQ1048516" s="3"/>
      <c r="UR1048516" s="3"/>
      <c r="US1048516" s="3"/>
      <c r="UT1048516" s="3"/>
      <c r="UU1048516" s="3"/>
      <c r="UV1048516" s="3"/>
      <c r="UW1048516" s="3"/>
      <c r="UX1048516" s="3"/>
      <c r="UY1048516" s="3"/>
      <c r="UZ1048516" s="3"/>
      <c r="VA1048516" s="3"/>
      <c r="VB1048516" s="3"/>
      <c r="VC1048516" s="3"/>
      <c r="VD1048516" s="3"/>
      <c r="VE1048516" s="3"/>
      <c r="VF1048516" s="3"/>
      <c r="VG1048516" s="3"/>
      <c r="VH1048516" s="3"/>
      <c r="VI1048516" s="3"/>
      <c r="VJ1048516" s="3"/>
      <c r="VK1048516" s="3"/>
      <c r="VL1048516" s="3"/>
      <c r="VM1048516" s="3"/>
      <c r="VN1048516" s="3"/>
      <c r="VO1048516" s="3"/>
      <c r="VP1048516" s="3"/>
      <c r="VQ1048516" s="3"/>
      <c r="VR1048516" s="3"/>
      <c r="VS1048516" s="3"/>
      <c r="VT1048516" s="3"/>
      <c r="VU1048516" s="3"/>
      <c r="VV1048516" s="3"/>
      <c r="VW1048516" s="3"/>
      <c r="VX1048516" s="3"/>
      <c r="VY1048516" s="3"/>
      <c r="VZ1048516" s="3"/>
      <c r="WA1048516" s="3"/>
      <c r="WB1048516" s="3"/>
      <c r="WC1048516" s="3"/>
      <c r="WD1048516" s="3"/>
      <c r="WE1048516" s="3"/>
      <c r="WF1048516" s="3"/>
      <c r="WG1048516" s="3"/>
      <c r="WH1048516" s="3"/>
      <c r="WI1048516" s="3"/>
      <c r="WJ1048516" s="3"/>
      <c r="WK1048516" s="3"/>
      <c r="WL1048516" s="3"/>
      <c r="WM1048516" s="3"/>
      <c r="WN1048516" s="3"/>
      <c r="WO1048516" s="3"/>
      <c r="WP1048516" s="3"/>
      <c r="WQ1048516" s="3"/>
      <c r="WR1048516" s="3"/>
      <c r="WS1048516" s="3"/>
      <c r="WT1048516" s="3"/>
      <c r="WU1048516" s="3"/>
      <c r="WV1048516" s="3"/>
      <c r="WW1048516" s="3"/>
      <c r="WX1048516" s="3"/>
      <c r="WY1048516" s="3"/>
      <c r="WZ1048516" s="3"/>
      <c r="XA1048516" s="3"/>
      <c r="XB1048516" s="3"/>
      <c r="XC1048516" s="3"/>
      <c r="XD1048516" s="3"/>
      <c r="XE1048516" s="3"/>
      <c r="XF1048516" s="3"/>
      <c r="XG1048516" s="3"/>
      <c r="XH1048516" s="3"/>
      <c r="XI1048516" s="3"/>
      <c r="XJ1048516" s="3"/>
      <c r="XK1048516" s="3"/>
      <c r="XL1048516" s="3"/>
      <c r="XM1048516" s="3"/>
      <c r="XN1048516" s="3"/>
      <c r="XO1048516" s="3"/>
      <c r="XP1048516" s="3"/>
      <c r="XQ1048516" s="3"/>
      <c r="XR1048516" s="3"/>
      <c r="XS1048516" s="3"/>
      <c r="XT1048516" s="3"/>
      <c r="XU1048516" s="3"/>
      <c r="XV1048516" s="3"/>
      <c r="XW1048516" s="3"/>
      <c r="XX1048516" s="3"/>
      <c r="XY1048516" s="3"/>
      <c r="XZ1048516" s="3"/>
      <c r="YA1048516" s="3"/>
      <c r="YB1048516" s="3"/>
      <c r="YC1048516" s="3"/>
      <c r="YD1048516" s="3"/>
      <c r="YE1048516" s="3"/>
      <c r="YF1048516" s="3"/>
      <c r="YG1048516" s="3"/>
      <c r="YH1048516" s="3"/>
      <c r="YI1048516" s="3"/>
      <c r="YJ1048516" s="3"/>
      <c r="YK1048516" s="3"/>
      <c r="YL1048516" s="3"/>
      <c r="YM1048516" s="3"/>
      <c r="YN1048516" s="3"/>
      <c r="YO1048516" s="3"/>
      <c r="YP1048516" s="3"/>
      <c r="YQ1048516" s="3"/>
      <c r="YR1048516" s="3"/>
      <c r="YS1048516" s="3"/>
      <c r="YT1048516" s="3"/>
      <c r="YU1048516" s="3"/>
      <c r="YV1048516" s="3"/>
      <c r="YW1048516" s="3"/>
      <c r="YX1048516" s="3"/>
      <c r="YY1048516" s="3"/>
      <c r="YZ1048516" s="3"/>
      <c r="ZA1048516" s="3"/>
      <c r="ZB1048516" s="3"/>
      <c r="ZC1048516" s="3"/>
      <c r="ZD1048516" s="3"/>
      <c r="ZE1048516" s="3"/>
      <c r="ZF1048516" s="3"/>
      <c r="ZG1048516" s="3"/>
      <c r="ZH1048516" s="3"/>
      <c r="ZI1048516" s="3"/>
      <c r="ZJ1048516" s="3"/>
      <c r="ZK1048516" s="3"/>
      <c r="ZL1048516" s="3"/>
      <c r="ZM1048516" s="3"/>
      <c r="ZN1048516" s="3"/>
      <c r="ZO1048516" s="3"/>
      <c r="ZP1048516" s="3"/>
      <c r="ZQ1048516" s="3"/>
      <c r="ZR1048516" s="3"/>
      <c r="ZS1048516" s="3"/>
      <c r="ZT1048516" s="3"/>
      <c r="ZU1048516" s="3"/>
      <c r="ZV1048516" s="3"/>
      <c r="ZW1048516" s="3"/>
      <c r="ZX1048516" s="3"/>
      <c r="ZY1048516" s="3"/>
      <c r="ZZ1048516" s="3"/>
      <c r="AAA1048516" s="3"/>
      <c r="AAB1048516" s="3"/>
      <c r="AAC1048516" s="3"/>
      <c r="AAD1048516" s="3"/>
      <c r="AAE1048516" s="3"/>
      <c r="AAF1048516" s="3"/>
      <c r="AAG1048516" s="3"/>
      <c r="AAH1048516" s="3"/>
      <c r="AAI1048516" s="3"/>
      <c r="AAJ1048516" s="3"/>
      <c r="AAK1048516" s="3"/>
      <c r="AAL1048516" s="3"/>
      <c r="AAM1048516" s="3"/>
      <c r="AAN1048516" s="3"/>
      <c r="AAO1048516" s="3"/>
      <c r="AAP1048516" s="3"/>
      <c r="AAQ1048516" s="3"/>
      <c r="AAR1048516" s="3"/>
      <c r="AAS1048516" s="3"/>
      <c r="AAT1048516" s="3"/>
      <c r="AAU1048516" s="3"/>
      <c r="AAV1048516" s="3"/>
      <c r="AAW1048516" s="3"/>
      <c r="AAX1048516" s="3"/>
      <c r="AAY1048516" s="3"/>
      <c r="AAZ1048516" s="3"/>
      <c r="ABA1048516" s="3"/>
      <c r="ABB1048516" s="3"/>
      <c r="ABC1048516" s="3"/>
      <c r="ABD1048516" s="3"/>
      <c r="ABE1048516" s="3"/>
      <c r="ABF1048516" s="3"/>
      <c r="ABG1048516" s="3"/>
      <c r="ABH1048516" s="3"/>
      <c r="ABI1048516" s="3"/>
      <c r="ABJ1048516" s="3"/>
      <c r="ABK1048516" s="3"/>
      <c r="ABL1048516" s="3"/>
      <c r="ABM1048516" s="3"/>
      <c r="ABN1048516" s="3"/>
      <c r="ABO1048516" s="3"/>
      <c r="ABP1048516" s="3"/>
      <c r="ABQ1048516" s="3"/>
      <c r="ABR1048516" s="3"/>
      <c r="ABS1048516" s="3"/>
      <c r="ABT1048516" s="3"/>
      <c r="ABU1048516" s="3"/>
      <c r="ABV1048516" s="3"/>
      <c r="ABW1048516" s="3"/>
      <c r="ABX1048516" s="3"/>
      <c r="ABY1048516" s="3"/>
      <c r="ABZ1048516" s="3"/>
      <c r="ACA1048516" s="3"/>
      <c r="ACB1048516" s="3"/>
      <c r="ACC1048516" s="3"/>
      <c r="ACD1048516" s="3"/>
      <c r="ACE1048516" s="3"/>
      <c r="ACF1048516" s="3"/>
      <c r="ACG1048516" s="3"/>
      <c r="ACH1048516" s="3"/>
      <c r="ACI1048516" s="3"/>
      <c r="ACJ1048516" s="3"/>
      <c r="ACK1048516" s="3"/>
      <c r="ACL1048516" s="3"/>
      <c r="ACM1048516" s="3"/>
      <c r="ACN1048516" s="3"/>
      <c r="ACO1048516" s="3"/>
      <c r="ACP1048516" s="3"/>
      <c r="ACQ1048516" s="3"/>
      <c r="ACR1048516" s="3"/>
      <c r="ACS1048516" s="3"/>
      <c r="ACT1048516" s="3"/>
      <c r="ACU1048516" s="3"/>
      <c r="ACV1048516" s="3"/>
      <c r="ACW1048516" s="3"/>
      <c r="ACX1048516" s="3"/>
      <c r="ACY1048516" s="3"/>
      <c r="ACZ1048516" s="3"/>
      <c r="ADA1048516" s="3"/>
      <c r="ADB1048516" s="3"/>
      <c r="ADC1048516" s="3"/>
      <c r="ADD1048516" s="3"/>
      <c r="ADE1048516" s="3"/>
      <c r="ADF1048516" s="3"/>
      <c r="ADG1048516" s="3"/>
      <c r="ADH1048516" s="3"/>
      <c r="ADI1048516" s="3"/>
      <c r="ADJ1048516" s="3"/>
      <c r="ADK1048516" s="3"/>
      <c r="ADL1048516" s="3"/>
      <c r="ADM1048516" s="3"/>
      <c r="ADN1048516" s="3"/>
      <c r="ADO1048516" s="3"/>
      <c r="ADP1048516" s="3"/>
      <c r="ADQ1048516" s="3"/>
      <c r="ADR1048516" s="3"/>
      <c r="ADS1048516" s="3"/>
      <c r="ADT1048516" s="3"/>
      <c r="ADU1048516" s="3"/>
      <c r="ADV1048516" s="3"/>
      <c r="ADW1048516" s="3"/>
      <c r="ADX1048516" s="3"/>
      <c r="ADY1048516" s="3"/>
      <c r="ADZ1048516" s="3"/>
      <c r="AEA1048516" s="3"/>
      <c r="AEB1048516" s="3"/>
      <c r="AEC1048516" s="3"/>
      <c r="AED1048516" s="3"/>
      <c r="AEE1048516" s="3"/>
      <c r="AEF1048516" s="3"/>
      <c r="AEG1048516" s="3"/>
      <c r="AEH1048516" s="3"/>
      <c r="AEI1048516" s="3"/>
      <c r="AEJ1048516" s="3"/>
      <c r="AEK1048516" s="3"/>
      <c r="AEL1048516" s="3"/>
      <c r="AEM1048516" s="3"/>
      <c r="AEN1048516" s="3"/>
      <c r="AEO1048516" s="3"/>
      <c r="AEP1048516" s="3"/>
      <c r="AEQ1048516" s="3"/>
      <c r="AER1048516" s="3"/>
      <c r="AES1048516" s="3"/>
      <c r="AET1048516" s="3"/>
      <c r="AEU1048516" s="3"/>
      <c r="AEV1048516" s="3"/>
      <c r="AEW1048516" s="3"/>
      <c r="AEX1048516" s="3"/>
      <c r="AEY1048516" s="3"/>
      <c r="AEZ1048516" s="3"/>
      <c r="AFA1048516" s="3"/>
      <c r="AFB1048516" s="3"/>
      <c r="AFC1048516" s="3"/>
      <c r="AFD1048516" s="3"/>
      <c r="AFE1048516" s="3"/>
      <c r="AFF1048516" s="3"/>
      <c r="AFG1048516" s="3"/>
      <c r="AFH1048516" s="3"/>
      <c r="AFI1048516" s="3"/>
      <c r="AFJ1048516" s="3"/>
      <c r="AFK1048516" s="3"/>
      <c r="AFL1048516" s="3"/>
      <c r="AFM1048516" s="3"/>
      <c r="AFN1048516" s="3"/>
      <c r="AFO1048516" s="3"/>
      <c r="AFP1048516" s="3"/>
      <c r="AFQ1048516" s="3"/>
      <c r="AFR1048516" s="3"/>
      <c r="AFS1048516" s="3"/>
      <c r="AFT1048516" s="3"/>
      <c r="AFU1048516" s="3"/>
      <c r="AFV1048516" s="3"/>
      <c r="AFW1048516" s="3"/>
      <c r="AFX1048516" s="3"/>
      <c r="AFY1048516" s="3"/>
      <c r="AFZ1048516" s="3"/>
      <c r="AGA1048516" s="3"/>
      <c r="AGB1048516" s="3"/>
      <c r="AGC1048516" s="3"/>
      <c r="AGD1048516" s="3"/>
      <c r="AGE1048516" s="3"/>
      <c r="AGF1048516" s="3"/>
      <c r="AGG1048516" s="3"/>
      <c r="AGH1048516" s="3"/>
      <c r="AGI1048516" s="3"/>
      <c r="AGJ1048516" s="3"/>
      <c r="AGK1048516" s="3"/>
      <c r="AGL1048516" s="3"/>
      <c r="AGM1048516" s="3"/>
      <c r="AGN1048516" s="3"/>
      <c r="AGO1048516" s="3"/>
      <c r="AGP1048516" s="3"/>
      <c r="AGQ1048516" s="3"/>
      <c r="AGR1048516" s="3"/>
      <c r="AGS1048516" s="3"/>
      <c r="AGT1048516" s="3"/>
      <c r="AGU1048516" s="3"/>
      <c r="AGV1048516" s="3"/>
      <c r="AGW1048516" s="3"/>
      <c r="AGX1048516" s="3"/>
      <c r="AGY1048516" s="3"/>
      <c r="AGZ1048516" s="3"/>
      <c r="AHA1048516" s="3"/>
      <c r="AHB1048516" s="3"/>
      <c r="AHC1048516" s="3"/>
      <c r="AHD1048516" s="3"/>
      <c r="AHE1048516" s="3"/>
      <c r="AHF1048516" s="3"/>
      <c r="AHG1048516" s="3"/>
      <c r="AHH1048516" s="3"/>
      <c r="AHI1048516" s="3"/>
      <c r="AHJ1048516" s="3"/>
      <c r="AHK1048516" s="3"/>
      <c r="AHL1048516" s="3"/>
      <c r="AHM1048516" s="3"/>
      <c r="AHN1048516" s="3"/>
      <c r="AHO1048516" s="3"/>
      <c r="AHP1048516" s="3"/>
      <c r="AHQ1048516" s="3"/>
      <c r="AHR1048516" s="3"/>
      <c r="AHS1048516" s="3"/>
      <c r="AHT1048516" s="3"/>
      <c r="AHU1048516" s="3"/>
      <c r="AHV1048516" s="3"/>
      <c r="AHW1048516" s="3"/>
      <c r="AHX1048516" s="3"/>
      <c r="AHY1048516" s="3"/>
      <c r="AHZ1048516" s="3"/>
      <c r="AIA1048516" s="3"/>
      <c r="AIB1048516" s="3"/>
      <c r="AIC1048516" s="3"/>
      <c r="AID1048516" s="3"/>
      <c r="AIE1048516" s="3"/>
      <c r="AIF1048516" s="3"/>
      <c r="AIG1048516" s="3"/>
      <c r="AIH1048516" s="3"/>
      <c r="AII1048516" s="3"/>
      <c r="AIJ1048516" s="3"/>
      <c r="AIK1048516" s="3"/>
      <c r="AIL1048516" s="3"/>
      <c r="AIM1048516" s="3"/>
      <c r="AIN1048516" s="3"/>
      <c r="AIO1048516" s="3"/>
      <c r="AIP1048516" s="3"/>
      <c r="AIQ1048516" s="3"/>
      <c r="AIR1048516" s="3"/>
      <c r="AIS1048516" s="3"/>
      <c r="AIT1048516" s="3"/>
      <c r="AIU1048516" s="3"/>
      <c r="AIV1048516" s="3"/>
      <c r="AIW1048516" s="3"/>
      <c r="AIX1048516" s="3"/>
      <c r="AIY1048516" s="3"/>
      <c r="AIZ1048516" s="3"/>
      <c r="AJA1048516" s="3"/>
      <c r="AJB1048516" s="3"/>
      <c r="AJC1048516" s="3"/>
      <c r="AJD1048516" s="3"/>
      <c r="AJE1048516" s="3"/>
      <c r="AJF1048516" s="3"/>
      <c r="AJG1048516" s="3"/>
      <c r="AJH1048516" s="3"/>
      <c r="AJI1048516" s="3"/>
      <c r="AJJ1048516" s="3"/>
      <c r="AJK1048516" s="3"/>
      <c r="AJL1048516" s="3"/>
      <c r="AJM1048516" s="3"/>
      <c r="AJN1048516" s="3"/>
      <c r="AJO1048516" s="3"/>
      <c r="AJP1048516" s="3"/>
      <c r="AJQ1048516" s="3"/>
      <c r="AJR1048516" s="3"/>
      <c r="AJS1048516" s="3"/>
      <c r="AJT1048516" s="3"/>
      <c r="AJU1048516" s="3"/>
      <c r="AJV1048516" s="3"/>
      <c r="AJW1048516" s="3"/>
      <c r="AJX1048516" s="3"/>
      <c r="AJY1048516" s="3"/>
      <c r="AJZ1048516" s="3"/>
      <c r="AKA1048516" s="3"/>
      <c r="AKB1048516" s="3"/>
      <c r="AKC1048516" s="3"/>
      <c r="AKD1048516" s="3"/>
      <c r="AKE1048516" s="3"/>
      <c r="AKF1048516" s="3"/>
      <c r="AKG1048516" s="3"/>
      <c r="AKH1048516" s="3"/>
      <c r="AKI1048516" s="3"/>
      <c r="AKJ1048516" s="3"/>
      <c r="AKK1048516" s="3"/>
      <c r="AKL1048516" s="3"/>
      <c r="AKM1048516" s="3"/>
      <c r="AKN1048516" s="3"/>
      <c r="AKO1048516" s="3"/>
      <c r="AKP1048516" s="3"/>
      <c r="AKQ1048516" s="3"/>
      <c r="AKR1048516" s="3"/>
      <c r="AKS1048516" s="3"/>
      <c r="AKT1048516" s="3"/>
      <c r="AKU1048516" s="3"/>
      <c r="AKV1048516" s="3"/>
      <c r="AKW1048516" s="3"/>
      <c r="AKX1048516" s="3"/>
      <c r="AKY1048516" s="3"/>
      <c r="AKZ1048516" s="3"/>
      <c r="ALA1048516" s="3"/>
      <c r="ALB1048516" s="3"/>
      <c r="ALC1048516" s="3"/>
      <c r="ALD1048516" s="3"/>
      <c r="ALE1048516" s="3"/>
      <c r="ALF1048516" s="3"/>
      <c r="ALG1048516" s="3"/>
      <c r="ALH1048516" s="3"/>
      <c r="ALI1048516" s="3"/>
      <c r="ALJ1048516" s="3"/>
      <c r="ALK1048516" s="3"/>
      <c r="ALL1048516" s="3"/>
      <c r="ALM1048516" s="3"/>
      <c r="ALN1048516" s="3"/>
      <c r="ALO1048516" s="3"/>
      <c r="ALP1048516" s="3"/>
      <c r="ALQ1048516" s="3"/>
      <c r="ALR1048516" s="3"/>
      <c r="ALS1048516" s="3"/>
      <c r="ALT1048516" s="3"/>
      <c r="ALU1048516" s="3"/>
      <c r="ALV1048516" s="3"/>
      <c r="ALW1048516" s="3"/>
      <c r="ALX1048516" s="3"/>
      <c r="ALY1048516" s="3"/>
      <c r="ALZ1048516" s="3"/>
      <c r="AMA1048516" s="3"/>
      <c r="AMB1048516" s="3"/>
      <c r="AMC1048516" s="3"/>
      <c r="AMD1048516" s="3"/>
      <c r="AME1048516" s="3"/>
      <c r="AMF1048516" s="3"/>
    </row>
    <row r="1048517" spans="253:1020" s="2" customFormat="1" ht="12.75" customHeight="1" x14ac:dyDescent="0.2">
      <c r="IS1048517" s="3"/>
      <c r="IT1048517" s="3"/>
      <c r="IU1048517" s="3"/>
      <c r="IV1048517" s="3"/>
      <c r="IW1048517" s="3"/>
      <c r="IX1048517" s="3"/>
      <c r="IY1048517" s="3"/>
      <c r="IZ1048517" s="3"/>
      <c r="JA1048517" s="3"/>
      <c r="JB1048517" s="3"/>
      <c r="JC1048517" s="3"/>
      <c r="JD1048517" s="3"/>
      <c r="JE1048517" s="3"/>
      <c r="JF1048517" s="3"/>
      <c r="JG1048517" s="3"/>
      <c r="JH1048517" s="3"/>
      <c r="JI1048517" s="3"/>
      <c r="JJ1048517" s="3"/>
      <c r="JK1048517" s="3"/>
      <c r="JL1048517" s="3"/>
      <c r="JM1048517" s="3"/>
      <c r="JN1048517" s="3"/>
      <c r="JO1048517" s="3"/>
      <c r="JP1048517" s="3"/>
      <c r="JQ1048517" s="3"/>
      <c r="JR1048517" s="3"/>
      <c r="JS1048517" s="3"/>
      <c r="JT1048517" s="3"/>
      <c r="JU1048517" s="3"/>
      <c r="JV1048517" s="3"/>
      <c r="JW1048517" s="3"/>
      <c r="JX1048517" s="3"/>
      <c r="JY1048517" s="3"/>
      <c r="JZ1048517" s="3"/>
      <c r="KA1048517" s="3"/>
      <c r="KB1048517" s="3"/>
      <c r="KC1048517" s="3"/>
      <c r="KD1048517" s="3"/>
      <c r="KE1048517" s="3"/>
      <c r="KF1048517" s="3"/>
      <c r="KG1048517" s="3"/>
      <c r="KH1048517" s="3"/>
      <c r="KI1048517" s="3"/>
      <c r="KJ1048517" s="3"/>
      <c r="KK1048517" s="3"/>
      <c r="KL1048517" s="3"/>
      <c r="KM1048517" s="3"/>
      <c r="KN1048517" s="3"/>
      <c r="KO1048517" s="3"/>
      <c r="KP1048517" s="3"/>
      <c r="KQ1048517" s="3"/>
      <c r="KR1048517" s="3"/>
      <c r="KS1048517" s="3"/>
      <c r="KT1048517" s="3"/>
      <c r="KU1048517" s="3"/>
      <c r="KV1048517" s="3"/>
      <c r="KW1048517" s="3"/>
      <c r="KX1048517" s="3"/>
      <c r="KY1048517" s="3"/>
      <c r="KZ1048517" s="3"/>
      <c r="LA1048517" s="3"/>
      <c r="LB1048517" s="3"/>
      <c r="LC1048517" s="3"/>
      <c r="LD1048517" s="3"/>
      <c r="LE1048517" s="3"/>
      <c r="LF1048517" s="3"/>
      <c r="LG1048517" s="3"/>
      <c r="LH1048517" s="3"/>
      <c r="LI1048517" s="3"/>
      <c r="LJ1048517" s="3"/>
      <c r="LK1048517" s="3"/>
      <c r="LL1048517" s="3"/>
      <c r="LM1048517" s="3"/>
      <c r="LN1048517" s="3"/>
      <c r="LO1048517" s="3"/>
      <c r="LP1048517" s="3"/>
      <c r="LQ1048517" s="3"/>
      <c r="LR1048517" s="3"/>
      <c r="LS1048517" s="3"/>
      <c r="LT1048517" s="3"/>
      <c r="LU1048517" s="3"/>
      <c r="LV1048517" s="3"/>
      <c r="LW1048517" s="3"/>
      <c r="LX1048517" s="3"/>
      <c r="LY1048517" s="3"/>
      <c r="LZ1048517" s="3"/>
      <c r="MA1048517" s="3"/>
      <c r="MB1048517" s="3"/>
      <c r="MC1048517" s="3"/>
      <c r="MD1048517" s="3"/>
      <c r="ME1048517" s="3"/>
      <c r="MF1048517" s="3"/>
      <c r="MG1048517" s="3"/>
      <c r="MH1048517" s="3"/>
      <c r="MI1048517" s="3"/>
      <c r="MJ1048517" s="3"/>
      <c r="MK1048517" s="3"/>
      <c r="ML1048517" s="3"/>
      <c r="MM1048517" s="3"/>
      <c r="MN1048517" s="3"/>
      <c r="MO1048517" s="3"/>
      <c r="MP1048517" s="3"/>
      <c r="MQ1048517" s="3"/>
      <c r="MR1048517" s="3"/>
      <c r="MS1048517" s="3"/>
      <c r="MT1048517" s="3"/>
      <c r="MU1048517" s="3"/>
      <c r="MV1048517" s="3"/>
      <c r="MW1048517" s="3"/>
      <c r="MX1048517" s="3"/>
      <c r="MY1048517" s="3"/>
      <c r="MZ1048517" s="3"/>
      <c r="NA1048517" s="3"/>
      <c r="NB1048517" s="3"/>
      <c r="NC1048517" s="3"/>
      <c r="ND1048517" s="3"/>
      <c r="NE1048517" s="3"/>
      <c r="NF1048517" s="3"/>
      <c r="NG1048517" s="3"/>
      <c r="NH1048517" s="3"/>
      <c r="NI1048517" s="3"/>
      <c r="NJ1048517" s="3"/>
      <c r="NK1048517" s="3"/>
      <c r="NL1048517" s="3"/>
      <c r="NM1048517" s="3"/>
      <c r="NN1048517" s="3"/>
      <c r="NO1048517" s="3"/>
      <c r="NP1048517" s="3"/>
      <c r="NQ1048517" s="3"/>
      <c r="NR1048517" s="3"/>
      <c r="NS1048517" s="3"/>
      <c r="NT1048517" s="3"/>
      <c r="NU1048517" s="3"/>
      <c r="NV1048517" s="3"/>
      <c r="NW1048517" s="3"/>
      <c r="NX1048517" s="3"/>
      <c r="NY1048517" s="3"/>
      <c r="NZ1048517" s="3"/>
      <c r="OA1048517" s="3"/>
      <c r="OB1048517" s="3"/>
      <c r="OC1048517" s="3"/>
      <c r="OD1048517" s="3"/>
      <c r="OE1048517" s="3"/>
      <c r="OF1048517" s="3"/>
      <c r="OG1048517" s="3"/>
      <c r="OH1048517" s="3"/>
      <c r="OI1048517" s="3"/>
      <c r="OJ1048517" s="3"/>
      <c r="OK1048517" s="3"/>
      <c r="OL1048517" s="3"/>
      <c r="OM1048517" s="3"/>
      <c r="ON1048517" s="3"/>
      <c r="OO1048517" s="3"/>
      <c r="OP1048517" s="3"/>
      <c r="OQ1048517" s="3"/>
      <c r="OR1048517" s="3"/>
      <c r="OS1048517" s="3"/>
      <c r="OT1048517" s="3"/>
      <c r="OU1048517" s="3"/>
      <c r="OV1048517" s="3"/>
      <c r="OW1048517" s="3"/>
      <c r="OX1048517" s="3"/>
      <c r="OY1048517" s="3"/>
      <c r="OZ1048517" s="3"/>
      <c r="PA1048517" s="3"/>
      <c r="PB1048517" s="3"/>
      <c r="PC1048517" s="3"/>
      <c r="PD1048517" s="3"/>
      <c r="PE1048517" s="3"/>
      <c r="PF1048517" s="3"/>
      <c r="PG1048517" s="3"/>
      <c r="PH1048517" s="3"/>
      <c r="PI1048517" s="3"/>
      <c r="PJ1048517" s="3"/>
      <c r="PK1048517" s="3"/>
      <c r="PL1048517" s="3"/>
      <c r="PM1048517" s="3"/>
      <c r="PN1048517" s="3"/>
      <c r="PO1048517" s="3"/>
      <c r="PP1048517" s="3"/>
      <c r="PQ1048517" s="3"/>
      <c r="PR1048517" s="3"/>
      <c r="PS1048517" s="3"/>
      <c r="PT1048517" s="3"/>
      <c r="PU1048517" s="3"/>
      <c r="PV1048517" s="3"/>
      <c r="PW1048517" s="3"/>
      <c r="PX1048517" s="3"/>
      <c r="PY1048517" s="3"/>
      <c r="PZ1048517" s="3"/>
      <c r="QA1048517" s="3"/>
      <c r="QB1048517" s="3"/>
      <c r="QC1048517" s="3"/>
      <c r="QD1048517" s="3"/>
      <c r="QE1048517" s="3"/>
      <c r="QF1048517" s="3"/>
      <c r="QG1048517" s="3"/>
      <c r="QH1048517" s="3"/>
      <c r="QI1048517" s="3"/>
      <c r="QJ1048517" s="3"/>
      <c r="QK1048517" s="3"/>
      <c r="QL1048517" s="3"/>
      <c r="QM1048517" s="3"/>
      <c r="QN1048517" s="3"/>
      <c r="QO1048517" s="3"/>
      <c r="QP1048517" s="3"/>
      <c r="QQ1048517" s="3"/>
      <c r="QR1048517" s="3"/>
      <c r="QS1048517" s="3"/>
      <c r="QT1048517" s="3"/>
      <c r="QU1048517" s="3"/>
      <c r="QV1048517" s="3"/>
      <c r="QW1048517" s="3"/>
      <c r="QX1048517" s="3"/>
      <c r="QY1048517" s="3"/>
      <c r="QZ1048517" s="3"/>
      <c r="RA1048517" s="3"/>
      <c r="RB1048517" s="3"/>
      <c r="RC1048517" s="3"/>
      <c r="RD1048517" s="3"/>
      <c r="RE1048517" s="3"/>
      <c r="RF1048517" s="3"/>
      <c r="RG1048517" s="3"/>
      <c r="RH1048517" s="3"/>
      <c r="RI1048517" s="3"/>
      <c r="RJ1048517" s="3"/>
      <c r="RK1048517" s="3"/>
      <c r="RL1048517" s="3"/>
      <c r="RM1048517" s="3"/>
      <c r="RN1048517" s="3"/>
      <c r="RO1048517" s="3"/>
      <c r="RP1048517" s="3"/>
      <c r="RQ1048517" s="3"/>
      <c r="RR1048517" s="3"/>
      <c r="RS1048517" s="3"/>
      <c r="RT1048517" s="3"/>
      <c r="RU1048517" s="3"/>
      <c r="RV1048517" s="3"/>
      <c r="RW1048517" s="3"/>
      <c r="RX1048517" s="3"/>
      <c r="RY1048517" s="3"/>
      <c r="RZ1048517" s="3"/>
      <c r="SA1048517" s="3"/>
      <c r="SB1048517" s="3"/>
      <c r="SC1048517" s="3"/>
      <c r="SD1048517" s="3"/>
      <c r="SE1048517" s="3"/>
      <c r="SF1048517" s="3"/>
      <c r="SG1048517" s="3"/>
      <c r="SH1048517" s="3"/>
      <c r="SI1048517" s="3"/>
      <c r="SJ1048517" s="3"/>
      <c r="SK1048517" s="3"/>
      <c r="SL1048517" s="3"/>
      <c r="SM1048517" s="3"/>
      <c r="SN1048517" s="3"/>
      <c r="SO1048517" s="3"/>
      <c r="SP1048517" s="3"/>
      <c r="SQ1048517" s="3"/>
      <c r="SR1048517" s="3"/>
      <c r="SS1048517" s="3"/>
      <c r="ST1048517" s="3"/>
      <c r="SU1048517" s="3"/>
      <c r="SV1048517" s="3"/>
      <c r="SW1048517" s="3"/>
      <c r="SX1048517" s="3"/>
      <c r="SY1048517" s="3"/>
      <c r="SZ1048517" s="3"/>
      <c r="TA1048517" s="3"/>
      <c r="TB1048517" s="3"/>
      <c r="TC1048517" s="3"/>
      <c r="TD1048517" s="3"/>
      <c r="TE1048517" s="3"/>
      <c r="TF1048517" s="3"/>
      <c r="TG1048517" s="3"/>
      <c r="TH1048517" s="3"/>
      <c r="TI1048517" s="3"/>
      <c r="TJ1048517" s="3"/>
      <c r="TK1048517" s="3"/>
      <c r="TL1048517" s="3"/>
      <c r="TM1048517" s="3"/>
      <c r="TN1048517" s="3"/>
      <c r="TO1048517" s="3"/>
      <c r="TP1048517" s="3"/>
      <c r="TQ1048517" s="3"/>
      <c r="TR1048517" s="3"/>
      <c r="TS1048517" s="3"/>
      <c r="TT1048517" s="3"/>
      <c r="TU1048517" s="3"/>
      <c r="TV1048517" s="3"/>
      <c r="TW1048517" s="3"/>
      <c r="TX1048517" s="3"/>
      <c r="TY1048517" s="3"/>
      <c r="TZ1048517" s="3"/>
      <c r="UA1048517" s="3"/>
      <c r="UB1048517" s="3"/>
      <c r="UC1048517" s="3"/>
      <c r="UD1048517" s="3"/>
      <c r="UE1048517" s="3"/>
      <c r="UF1048517" s="3"/>
      <c r="UG1048517" s="3"/>
      <c r="UH1048517" s="3"/>
      <c r="UI1048517" s="3"/>
      <c r="UJ1048517" s="3"/>
      <c r="UK1048517" s="3"/>
      <c r="UL1048517" s="3"/>
      <c r="UM1048517" s="3"/>
      <c r="UN1048517" s="3"/>
      <c r="UO1048517" s="3"/>
      <c r="UP1048517" s="3"/>
      <c r="UQ1048517" s="3"/>
      <c r="UR1048517" s="3"/>
      <c r="US1048517" s="3"/>
      <c r="UT1048517" s="3"/>
      <c r="UU1048517" s="3"/>
      <c r="UV1048517" s="3"/>
      <c r="UW1048517" s="3"/>
      <c r="UX1048517" s="3"/>
      <c r="UY1048517" s="3"/>
      <c r="UZ1048517" s="3"/>
      <c r="VA1048517" s="3"/>
      <c r="VB1048517" s="3"/>
      <c r="VC1048517" s="3"/>
      <c r="VD1048517" s="3"/>
      <c r="VE1048517" s="3"/>
      <c r="VF1048517" s="3"/>
      <c r="VG1048517" s="3"/>
      <c r="VH1048517" s="3"/>
      <c r="VI1048517" s="3"/>
      <c r="VJ1048517" s="3"/>
      <c r="VK1048517" s="3"/>
      <c r="VL1048517" s="3"/>
      <c r="VM1048517" s="3"/>
      <c r="VN1048517" s="3"/>
      <c r="VO1048517" s="3"/>
      <c r="VP1048517" s="3"/>
      <c r="VQ1048517" s="3"/>
      <c r="VR1048517" s="3"/>
      <c r="VS1048517" s="3"/>
      <c r="VT1048517" s="3"/>
      <c r="VU1048517" s="3"/>
      <c r="VV1048517" s="3"/>
      <c r="VW1048517" s="3"/>
      <c r="VX1048517" s="3"/>
      <c r="VY1048517" s="3"/>
      <c r="VZ1048517" s="3"/>
      <c r="WA1048517" s="3"/>
      <c r="WB1048517" s="3"/>
      <c r="WC1048517" s="3"/>
      <c r="WD1048517" s="3"/>
      <c r="WE1048517" s="3"/>
      <c r="WF1048517" s="3"/>
      <c r="WG1048517" s="3"/>
      <c r="WH1048517" s="3"/>
      <c r="WI1048517" s="3"/>
      <c r="WJ1048517" s="3"/>
      <c r="WK1048517" s="3"/>
      <c r="WL1048517" s="3"/>
      <c r="WM1048517" s="3"/>
      <c r="WN1048517" s="3"/>
      <c r="WO1048517" s="3"/>
      <c r="WP1048517" s="3"/>
      <c r="WQ1048517" s="3"/>
      <c r="WR1048517" s="3"/>
      <c r="WS1048517" s="3"/>
      <c r="WT1048517" s="3"/>
      <c r="WU1048517" s="3"/>
      <c r="WV1048517" s="3"/>
      <c r="WW1048517" s="3"/>
      <c r="WX1048517" s="3"/>
      <c r="WY1048517" s="3"/>
      <c r="WZ1048517" s="3"/>
      <c r="XA1048517" s="3"/>
      <c r="XB1048517" s="3"/>
      <c r="XC1048517" s="3"/>
      <c r="XD1048517" s="3"/>
      <c r="XE1048517" s="3"/>
      <c r="XF1048517" s="3"/>
      <c r="XG1048517" s="3"/>
      <c r="XH1048517" s="3"/>
      <c r="XI1048517" s="3"/>
      <c r="XJ1048517" s="3"/>
      <c r="XK1048517" s="3"/>
      <c r="XL1048517" s="3"/>
      <c r="XM1048517" s="3"/>
      <c r="XN1048517" s="3"/>
      <c r="XO1048517" s="3"/>
      <c r="XP1048517" s="3"/>
      <c r="XQ1048517" s="3"/>
      <c r="XR1048517" s="3"/>
      <c r="XS1048517" s="3"/>
      <c r="XT1048517" s="3"/>
      <c r="XU1048517" s="3"/>
      <c r="XV1048517" s="3"/>
      <c r="XW1048517" s="3"/>
      <c r="XX1048517" s="3"/>
      <c r="XY1048517" s="3"/>
      <c r="XZ1048517" s="3"/>
      <c r="YA1048517" s="3"/>
      <c r="YB1048517" s="3"/>
      <c r="YC1048517" s="3"/>
      <c r="YD1048517" s="3"/>
      <c r="YE1048517" s="3"/>
      <c r="YF1048517" s="3"/>
      <c r="YG1048517" s="3"/>
      <c r="YH1048517" s="3"/>
      <c r="YI1048517" s="3"/>
      <c r="YJ1048517" s="3"/>
      <c r="YK1048517" s="3"/>
      <c r="YL1048517" s="3"/>
      <c r="YM1048517" s="3"/>
      <c r="YN1048517" s="3"/>
      <c r="YO1048517" s="3"/>
      <c r="YP1048517" s="3"/>
      <c r="YQ1048517" s="3"/>
      <c r="YR1048517" s="3"/>
      <c r="YS1048517" s="3"/>
      <c r="YT1048517" s="3"/>
      <c r="YU1048517" s="3"/>
      <c r="YV1048517" s="3"/>
      <c r="YW1048517" s="3"/>
      <c r="YX1048517" s="3"/>
      <c r="YY1048517" s="3"/>
      <c r="YZ1048517" s="3"/>
      <c r="ZA1048517" s="3"/>
      <c r="ZB1048517" s="3"/>
      <c r="ZC1048517" s="3"/>
      <c r="ZD1048517" s="3"/>
      <c r="ZE1048517" s="3"/>
      <c r="ZF1048517" s="3"/>
      <c r="ZG1048517" s="3"/>
      <c r="ZH1048517" s="3"/>
      <c r="ZI1048517" s="3"/>
      <c r="ZJ1048517" s="3"/>
      <c r="ZK1048517" s="3"/>
      <c r="ZL1048517" s="3"/>
      <c r="ZM1048517" s="3"/>
      <c r="ZN1048517" s="3"/>
      <c r="ZO1048517" s="3"/>
      <c r="ZP1048517" s="3"/>
      <c r="ZQ1048517" s="3"/>
      <c r="ZR1048517" s="3"/>
      <c r="ZS1048517" s="3"/>
      <c r="ZT1048517" s="3"/>
      <c r="ZU1048517" s="3"/>
      <c r="ZV1048517" s="3"/>
      <c r="ZW1048517" s="3"/>
      <c r="ZX1048517" s="3"/>
      <c r="ZY1048517" s="3"/>
      <c r="ZZ1048517" s="3"/>
      <c r="AAA1048517" s="3"/>
      <c r="AAB1048517" s="3"/>
      <c r="AAC1048517" s="3"/>
      <c r="AAD1048517" s="3"/>
      <c r="AAE1048517" s="3"/>
      <c r="AAF1048517" s="3"/>
      <c r="AAG1048517" s="3"/>
      <c r="AAH1048517" s="3"/>
      <c r="AAI1048517" s="3"/>
      <c r="AAJ1048517" s="3"/>
      <c r="AAK1048517" s="3"/>
      <c r="AAL1048517" s="3"/>
      <c r="AAM1048517" s="3"/>
      <c r="AAN1048517" s="3"/>
      <c r="AAO1048517" s="3"/>
      <c r="AAP1048517" s="3"/>
      <c r="AAQ1048517" s="3"/>
      <c r="AAR1048517" s="3"/>
      <c r="AAS1048517" s="3"/>
      <c r="AAT1048517" s="3"/>
      <c r="AAU1048517" s="3"/>
      <c r="AAV1048517" s="3"/>
      <c r="AAW1048517" s="3"/>
      <c r="AAX1048517" s="3"/>
      <c r="AAY1048517" s="3"/>
      <c r="AAZ1048517" s="3"/>
      <c r="ABA1048517" s="3"/>
      <c r="ABB1048517" s="3"/>
      <c r="ABC1048517" s="3"/>
      <c r="ABD1048517" s="3"/>
      <c r="ABE1048517" s="3"/>
      <c r="ABF1048517" s="3"/>
      <c r="ABG1048517" s="3"/>
      <c r="ABH1048517" s="3"/>
      <c r="ABI1048517" s="3"/>
      <c r="ABJ1048517" s="3"/>
      <c r="ABK1048517" s="3"/>
      <c r="ABL1048517" s="3"/>
      <c r="ABM1048517" s="3"/>
      <c r="ABN1048517" s="3"/>
      <c r="ABO1048517" s="3"/>
      <c r="ABP1048517" s="3"/>
      <c r="ABQ1048517" s="3"/>
      <c r="ABR1048517" s="3"/>
      <c r="ABS1048517" s="3"/>
      <c r="ABT1048517" s="3"/>
      <c r="ABU1048517" s="3"/>
      <c r="ABV1048517" s="3"/>
      <c r="ABW1048517" s="3"/>
      <c r="ABX1048517" s="3"/>
      <c r="ABY1048517" s="3"/>
      <c r="ABZ1048517" s="3"/>
      <c r="ACA1048517" s="3"/>
      <c r="ACB1048517" s="3"/>
      <c r="ACC1048517" s="3"/>
      <c r="ACD1048517" s="3"/>
      <c r="ACE1048517" s="3"/>
      <c r="ACF1048517" s="3"/>
      <c r="ACG1048517" s="3"/>
      <c r="ACH1048517" s="3"/>
      <c r="ACI1048517" s="3"/>
      <c r="ACJ1048517" s="3"/>
      <c r="ACK1048517" s="3"/>
      <c r="ACL1048517" s="3"/>
      <c r="ACM1048517" s="3"/>
      <c r="ACN1048517" s="3"/>
      <c r="ACO1048517" s="3"/>
      <c r="ACP1048517" s="3"/>
      <c r="ACQ1048517" s="3"/>
      <c r="ACR1048517" s="3"/>
      <c r="ACS1048517" s="3"/>
      <c r="ACT1048517" s="3"/>
      <c r="ACU1048517" s="3"/>
      <c r="ACV1048517" s="3"/>
      <c r="ACW1048517" s="3"/>
      <c r="ACX1048517" s="3"/>
      <c r="ACY1048517" s="3"/>
      <c r="ACZ1048517" s="3"/>
      <c r="ADA1048517" s="3"/>
      <c r="ADB1048517" s="3"/>
      <c r="ADC1048517" s="3"/>
      <c r="ADD1048517" s="3"/>
      <c r="ADE1048517" s="3"/>
      <c r="ADF1048517" s="3"/>
      <c r="ADG1048517" s="3"/>
      <c r="ADH1048517" s="3"/>
      <c r="ADI1048517" s="3"/>
      <c r="ADJ1048517" s="3"/>
      <c r="ADK1048517" s="3"/>
      <c r="ADL1048517" s="3"/>
      <c r="ADM1048517" s="3"/>
      <c r="ADN1048517" s="3"/>
      <c r="ADO1048517" s="3"/>
      <c r="ADP1048517" s="3"/>
      <c r="ADQ1048517" s="3"/>
      <c r="ADR1048517" s="3"/>
      <c r="ADS1048517" s="3"/>
      <c r="ADT1048517" s="3"/>
      <c r="ADU1048517" s="3"/>
      <c r="ADV1048517" s="3"/>
      <c r="ADW1048517" s="3"/>
      <c r="ADX1048517" s="3"/>
      <c r="ADY1048517" s="3"/>
      <c r="ADZ1048517" s="3"/>
      <c r="AEA1048517" s="3"/>
      <c r="AEB1048517" s="3"/>
      <c r="AEC1048517" s="3"/>
      <c r="AED1048517" s="3"/>
      <c r="AEE1048517" s="3"/>
      <c r="AEF1048517" s="3"/>
      <c r="AEG1048517" s="3"/>
      <c r="AEH1048517" s="3"/>
      <c r="AEI1048517" s="3"/>
      <c r="AEJ1048517" s="3"/>
      <c r="AEK1048517" s="3"/>
      <c r="AEL1048517" s="3"/>
      <c r="AEM1048517" s="3"/>
      <c r="AEN1048517" s="3"/>
      <c r="AEO1048517" s="3"/>
      <c r="AEP1048517" s="3"/>
      <c r="AEQ1048517" s="3"/>
      <c r="AER1048517" s="3"/>
      <c r="AES1048517" s="3"/>
      <c r="AET1048517" s="3"/>
      <c r="AEU1048517" s="3"/>
      <c r="AEV1048517" s="3"/>
      <c r="AEW1048517" s="3"/>
      <c r="AEX1048517" s="3"/>
      <c r="AEY1048517" s="3"/>
      <c r="AEZ1048517" s="3"/>
      <c r="AFA1048517" s="3"/>
      <c r="AFB1048517" s="3"/>
      <c r="AFC1048517" s="3"/>
      <c r="AFD1048517" s="3"/>
      <c r="AFE1048517" s="3"/>
      <c r="AFF1048517" s="3"/>
      <c r="AFG1048517" s="3"/>
      <c r="AFH1048517" s="3"/>
      <c r="AFI1048517" s="3"/>
      <c r="AFJ1048517" s="3"/>
      <c r="AFK1048517" s="3"/>
      <c r="AFL1048517" s="3"/>
      <c r="AFM1048517" s="3"/>
      <c r="AFN1048517" s="3"/>
      <c r="AFO1048517" s="3"/>
      <c r="AFP1048517" s="3"/>
      <c r="AFQ1048517" s="3"/>
      <c r="AFR1048517" s="3"/>
      <c r="AFS1048517" s="3"/>
      <c r="AFT1048517" s="3"/>
      <c r="AFU1048517" s="3"/>
      <c r="AFV1048517" s="3"/>
      <c r="AFW1048517" s="3"/>
      <c r="AFX1048517" s="3"/>
      <c r="AFY1048517" s="3"/>
      <c r="AFZ1048517" s="3"/>
      <c r="AGA1048517" s="3"/>
      <c r="AGB1048517" s="3"/>
      <c r="AGC1048517" s="3"/>
      <c r="AGD1048517" s="3"/>
      <c r="AGE1048517" s="3"/>
      <c r="AGF1048517" s="3"/>
      <c r="AGG1048517" s="3"/>
      <c r="AGH1048517" s="3"/>
      <c r="AGI1048517" s="3"/>
      <c r="AGJ1048517" s="3"/>
      <c r="AGK1048517" s="3"/>
      <c r="AGL1048517" s="3"/>
      <c r="AGM1048517" s="3"/>
      <c r="AGN1048517" s="3"/>
      <c r="AGO1048517" s="3"/>
      <c r="AGP1048517" s="3"/>
      <c r="AGQ1048517" s="3"/>
      <c r="AGR1048517" s="3"/>
      <c r="AGS1048517" s="3"/>
      <c r="AGT1048517" s="3"/>
      <c r="AGU1048517" s="3"/>
      <c r="AGV1048517" s="3"/>
      <c r="AGW1048517" s="3"/>
      <c r="AGX1048517" s="3"/>
      <c r="AGY1048517" s="3"/>
      <c r="AGZ1048517" s="3"/>
      <c r="AHA1048517" s="3"/>
      <c r="AHB1048517" s="3"/>
      <c r="AHC1048517" s="3"/>
      <c r="AHD1048517" s="3"/>
      <c r="AHE1048517" s="3"/>
      <c r="AHF1048517" s="3"/>
      <c r="AHG1048517" s="3"/>
      <c r="AHH1048517" s="3"/>
      <c r="AHI1048517" s="3"/>
      <c r="AHJ1048517" s="3"/>
      <c r="AHK1048517" s="3"/>
      <c r="AHL1048517" s="3"/>
      <c r="AHM1048517" s="3"/>
      <c r="AHN1048517" s="3"/>
      <c r="AHO1048517" s="3"/>
      <c r="AHP1048517" s="3"/>
      <c r="AHQ1048517" s="3"/>
      <c r="AHR1048517" s="3"/>
      <c r="AHS1048517" s="3"/>
      <c r="AHT1048517" s="3"/>
      <c r="AHU1048517" s="3"/>
      <c r="AHV1048517" s="3"/>
      <c r="AHW1048517" s="3"/>
      <c r="AHX1048517" s="3"/>
      <c r="AHY1048517" s="3"/>
      <c r="AHZ1048517" s="3"/>
      <c r="AIA1048517" s="3"/>
      <c r="AIB1048517" s="3"/>
      <c r="AIC1048517" s="3"/>
      <c r="AID1048517" s="3"/>
      <c r="AIE1048517" s="3"/>
      <c r="AIF1048517" s="3"/>
      <c r="AIG1048517" s="3"/>
      <c r="AIH1048517" s="3"/>
      <c r="AII1048517" s="3"/>
      <c r="AIJ1048517" s="3"/>
      <c r="AIK1048517" s="3"/>
      <c r="AIL1048517" s="3"/>
      <c r="AIM1048517" s="3"/>
      <c r="AIN1048517" s="3"/>
      <c r="AIO1048517" s="3"/>
      <c r="AIP1048517" s="3"/>
      <c r="AIQ1048517" s="3"/>
      <c r="AIR1048517" s="3"/>
      <c r="AIS1048517" s="3"/>
      <c r="AIT1048517" s="3"/>
      <c r="AIU1048517" s="3"/>
      <c r="AIV1048517" s="3"/>
      <c r="AIW1048517" s="3"/>
      <c r="AIX1048517" s="3"/>
      <c r="AIY1048517" s="3"/>
      <c r="AIZ1048517" s="3"/>
      <c r="AJA1048517" s="3"/>
      <c r="AJB1048517" s="3"/>
      <c r="AJC1048517" s="3"/>
      <c r="AJD1048517" s="3"/>
      <c r="AJE1048517" s="3"/>
      <c r="AJF1048517" s="3"/>
      <c r="AJG1048517" s="3"/>
      <c r="AJH1048517" s="3"/>
      <c r="AJI1048517" s="3"/>
      <c r="AJJ1048517" s="3"/>
      <c r="AJK1048517" s="3"/>
      <c r="AJL1048517" s="3"/>
      <c r="AJM1048517" s="3"/>
      <c r="AJN1048517" s="3"/>
      <c r="AJO1048517" s="3"/>
      <c r="AJP1048517" s="3"/>
      <c r="AJQ1048517" s="3"/>
      <c r="AJR1048517" s="3"/>
      <c r="AJS1048517" s="3"/>
      <c r="AJT1048517" s="3"/>
      <c r="AJU1048517" s="3"/>
      <c r="AJV1048517" s="3"/>
      <c r="AJW1048517" s="3"/>
      <c r="AJX1048517" s="3"/>
      <c r="AJY1048517" s="3"/>
      <c r="AJZ1048517" s="3"/>
      <c r="AKA1048517" s="3"/>
      <c r="AKB1048517" s="3"/>
      <c r="AKC1048517" s="3"/>
      <c r="AKD1048517" s="3"/>
      <c r="AKE1048517" s="3"/>
      <c r="AKF1048517" s="3"/>
      <c r="AKG1048517" s="3"/>
      <c r="AKH1048517" s="3"/>
      <c r="AKI1048517" s="3"/>
      <c r="AKJ1048517" s="3"/>
      <c r="AKK1048517" s="3"/>
      <c r="AKL1048517" s="3"/>
      <c r="AKM1048517" s="3"/>
      <c r="AKN1048517" s="3"/>
      <c r="AKO1048517" s="3"/>
      <c r="AKP1048517" s="3"/>
      <c r="AKQ1048517" s="3"/>
      <c r="AKR1048517" s="3"/>
      <c r="AKS1048517" s="3"/>
      <c r="AKT1048517" s="3"/>
      <c r="AKU1048517" s="3"/>
      <c r="AKV1048517" s="3"/>
      <c r="AKW1048517" s="3"/>
      <c r="AKX1048517" s="3"/>
      <c r="AKY1048517" s="3"/>
      <c r="AKZ1048517" s="3"/>
      <c r="ALA1048517" s="3"/>
      <c r="ALB1048517" s="3"/>
      <c r="ALC1048517" s="3"/>
      <c r="ALD1048517" s="3"/>
      <c r="ALE1048517" s="3"/>
      <c r="ALF1048517" s="3"/>
      <c r="ALG1048517" s="3"/>
      <c r="ALH1048517" s="3"/>
      <c r="ALI1048517" s="3"/>
      <c r="ALJ1048517" s="3"/>
      <c r="ALK1048517" s="3"/>
      <c r="ALL1048517" s="3"/>
      <c r="ALM1048517" s="3"/>
      <c r="ALN1048517" s="3"/>
      <c r="ALO1048517" s="3"/>
      <c r="ALP1048517" s="3"/>
      <c r="ALQ1048517" s="3"/>
      <c r="ALR1048517" s="3"/>
      <c r="ALS1048517" s="3"/>
      <c r="ALT1048517" s="3"/>
      <c r="ALU1048517" s="3"/>
      <c r="ALV1048517" s="3"/>
      <c r="ALW1048517" s="3"/>
      <c r="ALX1048517" s="3"/>
      <c r="ALY1048517" s="3"/>
      <c r="ALZ1048517" s="3"/>
      <c r="AMA1048517" s="3"/>
      <c r="AMB1048517" s="3"/>
      <c r="AMC1048517" s="3"/>
      <c r="AMD1048517" s="3"/>
      <c r="AME1048517" s="3"/>
      <c r="AMF1048517" s="3"/>
    </row>
    <row r="1048518" spans="253:1020" s="2" customFormat="1" ht="12.75" customHeight="1" x14ac:dyDescent="0.2">
      <c r="IS1048518" s="3"/>
      <c r="IT1048518" s="3"/>
      <c r="IU1048518" s="3"/>
      <c r="IV1048518" s="3"/>
      <c r="IW1048518" s="3"/>
      <c r="IX1048518" s="3"/>
      <c r="IY1048518" s="3"/>
      <c r="IZ1048518" s="3"/>
      <c r="JA1048518" s="3"/>
      <c r="JB1048518" s="3"/>
      <c r="JC1048518" s="3"/>
      <c r="JD1048518" s="3"/>
      <c r="JE1048518" s="3"/>
      <c r="JF1048518" s="3"/>
      <c r="JG1048518" s="3"/>
      <c r="JH1048518" s="3"/>
      <c r="JI1048518" s="3"/>
      <c r="JJ1048518" s="3"/>
      <c r="JK1048518" s="3"/>
      <c r="JL1048518" s="3"/>
      <c r="JM1048518" s="3"/>
      <c r="JN1048518" s="3"/>
      <c r="JO1048518" s="3"/>
      <c r="JP1048518" s="3"/>
      <c r="JQ1048518" s="3"/>
      <c r="JR1048518" s="3"/>
      <c r="JS1048518" s="3"/>
      <c r="JT1048518" s="3"/>
      <c r="JU1048518" s="3"/>
      <c r="JV1048518" s="3"/>
      <c r="JW1048518" s="3"/>
      <c r="JX1048518" s="3"/>
      <c r="JY1048518" s="3"/>
      <c r="JZ1048518" s="3"/>
      <c r="KA1048518" s="3"/>
      <c r="KB1048518" s="3"/>
      <c r="KC1048518" s="3"/>
      <c r="KD1048518" s="3"/>
      <c r="KE1048518" s="3"/>
      <c r="KF1048518" s="3"/>
      <c r="KG1048518" s="3"/>
      <c r="KH1048518" s="3"/>
      <c r="KI1048518" s="3"/>
      <c r="KJ1048518" s="3"/>
      <c r="KK1048518" s="3"/>
      <c r="KL1048518" s="3"/>
      <c r="KM1048518" s="3"/>
      <c r="KN1048518" s="3"/>
      <c r="KO1048518" s="3"/>
      <c r="KP1048518" s="3"/>
      <c r="KQ1048518" s="3"/>
      <c r="KR1048518" s="3"/>
      <c r="KS1048518" s="3"/>
      <c r="KT1048518" s="3"/>
      <c r="KU1048518" s="3"/>
      <c r="KV1048518" s="3"/>
      <c r="KW1048518" s="3"/>
      <c r="KX1048518" s="3"/>
      <c r="KY1048518" s="3"/>
      <c r="KZ1048518" s="3"/>
      <c r="LA1048518" s="3"/>
      <c r="LB1048518" s="3"/>
      <c r="LC1048518" s="3"/>
      <c r="LD1048518" s="3"/>
      <c r="LE1048518" s="3"/>
      <c r="LF1048518" s="3"/>
      <c r="LG1048518" s="3"/>
      <c r="LH1048518" s="3"/>
      <c r="LI1048518" s="3"/>
      <c r="LJ1048518" s="3"/>
      <c r="LK1048518" s="3"/>
      <c r="LL1048518" s="3"/>
      <c r="LM1048518" s="3"/>
      <c r="LN1048518" s="3"/>
      <c r="LO1048518" s="3"/>
      <c r="LP1048518" s="3"/>
      <c r="LQ1048518" s="3"/>
      <c r="LR1048518" s="3"/>
      <c r="LS1048518" s="3"/>
      <c r="LT1048518" s="3"/>
      <c r="LU1048518" s="3"/>
      <c r="LV1048518" s="3"/>
      <c r="LW1048518" s="3"/>
      <c r="LX1048518" s="3"/>
      <c r="LY1048518" s="3"/>
      <c r="LZ1048518" s="3"/>
      <c r="MA1048518" s="3"/>
      <c r="MB1048518" s="3"/>
      <c r="MC1048518" s="3"/>
      <c r="MD1048518" s="3"/>
      <c r="ME1048518" s="3"/>
      <c r="MF1048518" s="3"/>
      <c r="MG1048518" s="3"/>
      <c r="MH1048518" s="3"/>
      <c r="MI1048518" s="3"/>
      <c r="MJ1048518" s="3"/>
      <c r="MK1048518" s="3"/>
      <c r="ML1048518" s="3"/>
      <c r="MM1048518" s="3"/>
      <c r="MN1048518" s="3"/>
      <c r="MO1048518" s="3"/>
      <c r="MP1048518" s="3"/>
      <c r="MQ1048518" s="3"/>
      <c r="MR1048518" s="3"/>
      <c r="MS1048518" s="3"/>
      <c r="MT1048518" s="3"/>
      <c r="MU1048518" s="3"/>
      <c r="MV1048518" s="3"/>
      <c r="MW1048518" s="3"/>
      <c r="MX1048518" s="3"/>
      <c r="MY1048518" s="3"/>
      <c r="MZ1048518" s="3"/>
      <c r="NA1048518" s="3"/>
      <c r="NB1048518" s="3"/>
      <c r="NC1048518" s="3"/>
      <c r="ND1048518" s="3"/>
      <c r="NE1048518" s="3"/>
      <c r="NF1048518" s="3"/>
      <c r="NG1048518" s="3"/>
      <c r="NH1048518" s="3"/>
      <c r="NI1048518" s="3"/>
      <c r="NJ1048518" s="3"/>
      <c r="NK1048518" s="3"/>
      <c r="NL1048518" s="3"/>
      <c r="NM1048518" s="3"/>
      <c r="NN1048518" s="3"/>
      <c r="NO1048518" s="3"/>
      <c r="NP1048518" s="3"/>
      <c r="NQ1048518" s="3"/>
      <c r="NR1048518" s="3"/>
      <c r="NS1048518" s="3"/>
      <c r="NT1048518" s="3"/>
      <c r="NU1048518" s="3"/>
      <c r="NV1048518" s="3"/>
      <c r="NW1048518" s="3"/>
      <c r="NX1048518" s="3"/>
      <c r="NY1048518" s="3"/>
      <c r="NZ1048518" s="3"/>
      <c r="OA1048518" s="3"/>
      <c r="OB1048518" s="3"/>
      <c r="OC1048518" s="3"/>
      <c r="OD1048518" s="3"/>
      <c r="OE1048518" s="3"/>
      <c r="OF1048518" s="3"/>
      <c r="OG1048518" s="3"/>
      <c r="OH1048518" s="3"/>
      <c r="OI1048518" s="3"/>
      <c r="OJ1048518" s="3"/>
      <c r="OK1048518" s="3"/>
      <c r="OL1048518" s="3"/>
      <c r="OM1048518" s="3"/>
      <c r="ON1048518" s="3"/>
      <c r="OO1048518" s="3"/>
      <c r="OP1048518" s="3"/>
      <c r="OQ1048518" s="3"/>
      <c r="OR1048518" s="3"/>
      <c r="OS1048518" s="3"/>
      <c r="OT1048518" s="3"/>
      <c r="OU1048518" s="3"/>
      <c r="OV1048518" s="3"/>
      <c r="OW1048518" s="3"/>
      <c r="OX1048518" s="3"/>
      <c r="OY1048518" s="3"/>
      <c r="OZ1048518" s="3"/>
      <c r="PA1048518" s="3"/>
      <c r="PB1048518" s="3"/>
      <c r="PC1048518" s="3"/>
      <c r="PD1048518" s="3"/>
      <c r="PE1048518" s="3"/>
      <c r="PF1048518" s="3"/>
      <c r="PG1048518" s="3"/>
      <c r="PH1048518" s="3"/>
      <c r="PI1048518" s="3"/>
      <c r="PJ1048518" s="3"/>
      <c r="PK1048518" s="3"/>
      <c r="PL1048518" s="3"/>
      <c r="PM1048518" s="3"/>
      <c r="PN1048518" s="3"/>
      <c r="PO1048518" s="3"/>
      <c r="PP1048518" s="3"/>
      <c r="PQ1048518" s="3"/>
      <c r="PR1048518" s="3"/>
      <c r="PS1048518" s="3"/>
      <c r="PT1048518" s="3"/>
      <c r="PU1048518" s="3"/>
      <c r="PV1048518" s="3"/>
      <c r="PW1048518" s="3"/>
      <c r="PX1048518" s="3"/>
      <c r="PY1048518" s="3"/>
      <c r="PZ1048518" s="3"/>
      <c r="QA1048518" s="3"/>
      <c r="QB1048518" s="3"/>
      <c r="QC1048518" s="3"/>
      <c r="QD1048518" s="3"/>
      <c r="QE1048518" s="3"/>
      <c r="QF1048518" s="3"/>
      <c r="QG1048518" s="3"/>
      <c r="QH1048518" s="3"/>
      <c r="QI1048518" s="3"/>
      <c r="QJ1048518" s="3"/>
      <c r="QK1048518" s="3"/>
      <c r="QL1048518" s="3"/>
      <c r="QM1048518" s="3"/>
      <c r="QN1048518" s="3"/>
      <c r="QO1048518" s="3"/>
      <c r="QP1048518" s="3"/>
      <c r="QQ1048518" s="3"/>
      <c r="QR1048518" s="3"/>
      <c r="QS1048518" s="3"/>
      <c r="QT1048518" s="3"/>
      <c r="QU1048518" s="3"/>
      <c r="QV1048518" s="3"/>
      <c r="QW1048518" s="3"/>
      <c r="QX1048518" s="3"/>
      <c r="QY1048518" s="3"/>
      <c r="QZ1048518" s="3"/>
      <c r="RA1048518" s="3"/>
      <c r="RB1048518" s="3"/>
      <c r="RC1048518" s="3"/>
      <c r="RD1048518" s="3"/>
      <c r="RE1048518" s="3"/>
      <c r="RF1048518" s="3"/>
      <c r="RG1048518" s="3"/>
      <c r="RH1048518" s="3"/>
      <c r="RI1048518" s="3"/>
      <c r="RJ1048518" s="3"/>
      <c r="RK1048518" s="3"/>
      <c r="RL1048518" s="3"/>
      <c r="RM1048518" s="3"/>
      <c r="RN1048518" s="3"/>
      <c r="RO1048518" s="3"/>
      <c r="RP1048518" s="3"/>
      <c r="RQ1048518" s="3"/>
      <c r="RR1048518" s="3"/>
      <c r="RS1048518" s="3"/>
      <c r="RT1048518" s="3"/>
      <c r="RU1048518" s="3"/>
      <c r="RV1048518" s="3"/>
      <c r="RW1048518" s="3"/>
      <c r="RX1048518" s="3"/>
      <c r="RY1048518" s="3"/>
      <c r="RZ1048518" s="3"/>
      <c r="SA1048518" s="3"/>
      <c r="SB1048518" s="3"/>
      <c r="SC1048518" s="3"/>
      <c r="SD1048518" s="3"/>
      <c r="SE1048518" s="3"/>
      <c r="SF1048518" s="3"/>
      <c r="SG1048518" s="3"/>
      <c r="SH1048518" s="3"/>
      <c r="SI1048518" s="3"/>
      <c r="SJ1048518" s="3"/>
      <c r="SK1048518" s="3"/>
      <c r="SL1048518" s="3"/>
      <c r="SM1048518" s="3"/>
      <c r="SN1048518" s="3"/>
      <c r="SO1048518" s="3"/>
      <c r="SP1048518" s="3"/>
      <c r="SQ1048518" s="3"/>
      <c r="SR1048518" s="3"/>
      <c r="SS1048518" s="3"/>
      <c r="ST1048518" s="3"/>
      <c r="SU1048518" s="3"/>
      <c r="SV1048518" s="3"/>
      <c r="SW1048518" s="3"/>
      <c r="SX1048518" s="3"/>
      <c r="SY1048518" s="3"/>
      <c r="SZ1048518" s="3"/>
      <c r="TA1048518" s="3"/>
      <c r="TB1048518" s="3"/>
      <c r="TC1048518" s="3"/>
      <c r="TD1048518" s="3"/>
      <c r="TE1048518" s="3"/>
      <c r="TF1048518" s="3"/>
      <c r="TG1048518" s="3"/>
      <c r="TH1048518" s="3"/>
      <c r="TI1048518" s="3"/>
      <c r="TJ1048518" s="3"/>
      <c r="TK1048518" s="3"/>
      <c r="TL1048518" s="3"/>
      <c r="TM1048518" s="3"/>
      <c r="TN1048518" s="3"/>
      <c r="TO1048518" s="3"/>
      <c r="TP1048518" s="3"/>
      <c r="TQ1048518" s="3"/>
      <c r="TR1048518" s="3"/>
      <c r="TS1048518" s="3"/>
      <c r="TT1048518" s="3"/>
      <c r="TU1048518" s="3"/>
      <c r="TV1048518" s="3"/>
      <c r="TW1048518" s="3"/>
      <c r="TX1048518" s="3"/>
      <c r="TY1048518" s="3"/>
      <c r="TZ1048518" s="3"/>
      <c r="UA1048518" s="3"/>
      <c r="UB1048518" s="3"/>
      <c r="UC1048518" s="3"/>
      <c r="UD1048518" s="3"/>
      <c r="UE1048518" s="3"/>
      <c r="UF1048518" s="3"/>
      <c r="UG1048518" s="3"/>
      <c r="UH1048518" s="3"/>
      <c r="UI1048518" s="3"/>
      <c r="UJ1048518" s="3"/>
      <c r="UK1048518" s="3"/>
      <c r="UL1048518" s="3"/>
      <c r="UM1048518" s="3"/>
      <c r="UN1048518" s="3"/>
      <c r="UO1048518" s="3"/>
      <c r="UP1048518" s="3"/>
      <c r="UQ1048518" s="3"/>
      <c r="UR1048518" s="3"/>
      <c r="US1048518" s="3"/>
      <c r="UT1048518" s="3"/>
      <c r="UU1048518" s="3"/>
      <c r="UV1048518" s="3"/>
      <c r="UW1048518" s="3"/>
      <c r="UX1048518" s="3"/>
      <c r="UY1048518" s="3"/>
      <c r="UZ1048518" s="3"/>
      <c r="VA1048518" s="3"/>
      <c r="VB1048518" s="3"/>
      <c r="VC1048518" s="3"/>
      <c r="VD1048518" s="3"/>
      <c r="VE1048518" s="3"/>
      <c r="VF1048518" s="3"/>
      <c r="VG1048518" s="3"/>
      <c r="VH1048518" s="3"/>
      <c r="VI1048518" s="3"/>
      <c r="VJ1048518" s="3"/>
      <c r="VK1048518" s="3"/>
      <c r="VL1048518" s="3"/>
      <c r="VM1048518" s="3"/>
      <c r="VN1048518" s="3"/>
      <c r="VO1048518" s="3"/>
      <c r="VP1048518" s="3"/>
      <c r="VQ1048518" s="3"/>
      <c r="VR1048518" s="3"/>
      <c r="VS1048518" s="3"/>
      <c r="VT1048518" s="3"/>
      <c r="VU1048518" s="3"/>
      <c r="VV1048518" s="3"/>
      <c r="VW1048518" s="3"/>
      <c r="VX1048518" s="3"/>
      <c r="VY1048518" s="3"/>
      <c r="VZ1048518" s="3"/>
      <c r="WA1048518" s="3"/>
      <c r="WB1048518" s="3"/>
      <c r="WC1048518" s="3"/>
      <c r="WD1048518" s="3"/>
      <c r="WE1048518" s="3"/>
      <c r="WF1048518" s="3"/>
      <c r="WG1048518" s="3"/>
      <c r="WH1048518" s="3"/>
      <c r="WI1048518" s="3"/>
      <c r="WJ1048518" s="3"/>
      <c r="WK1048518" s="3"/>
      <c r="WL1048518" s="3"/>
      <c r="WM1048518" s="3"/>
      <c r="WN1048518" s="3"/>
      <c r="WO1048518" s="3"/>
      <c r="WP1048518" s="3"/>
      <c r="WQ1048518" s="3"/>
      <c r="WR1048518" s="3"/>
      <c r="WS1048518" s="3"/>
      <c r="WT1048518" s="3"/>
      <c r="WU1048518" s="3"/>
      <c r="WV1048518" s="3"/>
      <c r="WW1048518" s="3"/>
      <c r="WX1048518" s="3"/>
      <c r="WY1048518" s="3"/>
      <c r="WZ1048518" s="3"/>
      <c r="XA1048518" s="3"/>
      <c r="XB1048518" s="3"/>
      <c r="XC1048518" s="3"/>
      <c r="XD1048518" s="3"/>
      <c r="XE1048518" s="3"/>
      <c r="XF1048518" s="3"/>
      <c r="XG1048518" s="3"/>
      <c r="XH1048518" s="3"/>
      <c r="XI1048518" s="3"/>
      <c r="XJ1048518" s="3"/>
      <c r="XK1048518" s="3"/>
      <c r="XL1048518" s="3"/>
      <c r="XM1048518" s="3"/>
      <c r="XN1048518" s="3"/>
      <c r="XO1048518" s="3"/>
      <c r="XP1048518" s="3"/>
      <c r="XQ1048518" s="3"/>
      <c r="XR1048518" s="3"/>
      <c r="XS1048518" s="3"/>
      <c r="XT1048518" s="3"/>
      <c r="XU1048518" s="3"/>
      <c r="XV1048518" s="3"/>
      <c r="XW1048518" s="3"/>
      <c r="XX1048518" s="3"/>
      <c r="XY1048518" s="3"/>
      <c r="XZ1048518" s="3"/>
      <c r="YA1048518" s="3"/>
      <c r="YB1048518" s="3"/>
      <c r="YC1048518" s="3"/>
      <c r="YD1048518" s="3"/>
      <c r="YE1048518" s="3"/>
      <c r="YF1048518" s="3"/>
      <c r="YG1048518" s="3"/>
      <c r="YH1048518" s="3"/>
      <c r="YI1048518" s="3"/>
      <c r="YJ1048518" s="3"/>
      <c r="YK1048518" s="3"/>
      <c r="YL1048518" s="3"/>
      <c r="YM1048518" s="3"/>
      <c r="YN1048518" s="3"/>
      <c r="YO1048518" s="3"/>
      <c r="YP1048518" s="3"/>
      <c r="YQ1048518" s="3"/>
      <c r="YR1048518" s="3"/>
      <c r="YS1048518" s="3"/>
      <c r="YT1048518" s="3"/>
      <c r="YU1048518" s="3"/>
      <c r="YV1048518" s="3"/>
      <c r="YW1048518" s="3"/>
      <c r="YX1048518" s="3"/>
      <c r="YY1048518" s="3"/>
      <c r="YZ1048518" s="3"/>
      <c r="ZA1048518" s="3"/>
      <c r="ZB1048518" s="3"/>
      <c r="ZC1048518" s="3"/>
      <c r="ZD1048518" s="3"/>
      <c r="ZE1048518" s="3"/>
      <c r="ZF1048518" s="3"/>
      <c r="ZG1048518" s="3"/>
      <c r="ZH1048518" s="3"/>
      <c r="ZI1048518" s="3"/>
      <c r="ZJ1048518" s="3"/>
      <c r="ZK1048518" s="3"/>
      <c r="ZL1048518" s="3"/>
      <c r="ZM1048518" s="3"/>
      <c r="ZN1048518" s="3"/>
      <c r="ZO1048518" s="3"/>
      <c r="ZP1048518" s="3"/>
      <c r="ZQ1048518" s="3"/>
      <c r="ZR1048518" s="3"/>
      <c r="ZS1048518" s="3"/>
      <c r="ZT1048518" s="3"/>
      <c r="ZU1048518" s="3"/>
      <c r="ZV1048518" s="3"/>
      <c r="ZW1048518" s="3"/>
      <c r="ZX1048518" s="3"/>
      <c r="ZY1048518" s="3"/>
      <c r="ZZ1048518" s="3"/>
      <c r="AAA1048518" s="3"/>
      <c r="AAB1048518" s="3"/>
      <c r="AAC1048518" s="3"/>
      <c r="AAD1048518" s="3"/>
      <c r="AAE1048518" s="3"/>
      <c r="AAF1048518" s="3"/>
      <c r="AAG1048518" s="3"/>
      <c r="AAH1048518" s="3"/>
      <c r="AAI1048518" s="3"/>
      <c r="AAJ1048518" s="3"/>
      <c r="AAK1048518" s="3"/>
      <c r="AAL1048518" s="3"/>
      <c r="AAM1048518" s="3"/>
      <c r="AAN1048518" s="3"/>
      <c r="AAO1048518" s="3"/>
      <c r="AAP1048518" s="3"/>
      <c r="AAQ1048518" s="3"/>
      <c r="AAR1048518" s="3"/>
      <c r="AAS1048518" s="3"/>
      <c r="AAT1048518" s="3"/>
      <c r="AAU1048518" s="3"/>
      <c r="AAV1048518" s="3"/>
      <c r="AAW1048518" s="3"/>
      <c r="AAX1048518" s="3"/>
      <c r="AAY1048518" s="3"/>
      <c r="AAZ1048518" s="3"/>
      <c r="ABA1048518" s="3"/>
      <c r="ABB1048518" s="3"/>
      <c r="ABC1048518" s="3"/>
      <c r="ABD1048518" s="3"/>
      <c r="ABE1048518" s="3"/>
      <c r="ABF1048518" s="3"/>
      <c r="ABG1048518" s="3"/>
      <c r="ABH1048518" s="3"/>
      <c r="ABI1048518" s="3"/>
      <c r="ABJ1048518" s="3"/>
      <c r="ABK1048518" s="3"/>
      <c r="ABL1048518" s="3"/>
      <c r="ABM1048518" s="3"/>
      <c r="ABN1048518" s="3"/>
      <c r="ABO1048518" s="3"/>
      <c r="ABP1048518" s="3"/>
      <c r="ABQ1048518" s="3"/>
      <c r="ABR1048518" s="3"/>
      <c r="ABS1048518" s="3"/>
      <c r="ABT1048518" s="3"/>
      <c r="ABU1048518" s="3"/>
      <c r="ABV1048518" s="3"/>
      <c r="ABW1048518" s="3"/>
      <c r="ABX1048518" s="3"/>
      <c r="ABY1048518" s="3"/>
      <c r="ABZ1048518" s="3"/>
      <c r="ACA1048518" s="3"/>
      <c r="ACB1048518" s="3"/>
      <c r="ACC1048518" s="3"/>
      <c r="ACD1048518" s="3"/>
      <c r="ACE1048518" s="3"/>
      <c r="ACF1048518" s="3"/>
      <c r="ACG1048518" s="3"/>
      <c r="ACH1048518" s="3"/>
      <c r="ACI1048518" s="3"/>
      <c r="ACJ1048518" s="3"/>
      <c r="ACK1048518" s="3"/>
      <c r="ACL1048518" s="3"/>
      <c r="ACM1048518" s="3"/>
      <c r="ACN1048518" s="3"/>
      <c r="ACO1048518" s="3"/>
      <c r="ACP1048518" s="3"/>
      <c r="ACQ1048518" s="3"/>
      <c r="ACR1048518" s="3"/>
      <c r="ACS1048518" s="3"/>
      <c r="ACT1048518" s="3"/>
      <c r="ACU1048518" s="3"/>
      <c r="ACV1048518" s="3"/>
      <c r="ACW1048518" s="3"/>
      <c r="ACX1048518" s="3"/>
      <c r="ACY1048518" s="3"/>
      <c r="ACZ1048518" s="3"/>
      <c r="ADA1048518" s="3"/>
      <c r="ADB1048518" s="3"/>
      <c r="ADC1048518" s="3"/>
      <c r="ADD1048518" s="3"/>
      <c r="ADE1048518" s="3"/>
      <c r="ADF1048518" s="3"/>
      <c r="ADG1048518" s="3"/>
      <c r="ADH1048518" s="3"/>
      <c r="ADI1048518" s="3"/>
      <c r="ADJ1048518" s="3"/>
      <c r="ADK1048518" s="3"/>
      <c r="ADL1048518" s="3"/>
      <c r="ADM1048518" s="3"/>
      <c r="ADN1048518" s="3"/>
      <c r="ADO1048518" s="3"/>
      <c r="ADP1048518" s="3"/>
      <c r="ADQ1048518" s="3"/>
      <c r="ADR1048518" s="3"/>
      <c r="ADS1048518" s="3"/>
      <c r="ADT1048518" s="3"/>
      <c r="ADU1048518" s="3"/>
      <c r="ADV1048518" s="3"/>
      <c r="ADW1048518" s="3"/>
      <c r="ADX1048518" s="3"/>
      <c r="ADY1048518" s="3"/>
      <c r="ADZ1048518" s="3"/>
      <c r="AEA1048518" s="3"/>
      <c r="AEB1048518" s="3"/>
      <c r="AEC1048518" s="3"/>
      <c r="AED1048518" s="3"/>
      <c r="AEE1048518" s="3"/>
      <c r="AEF1048518" s="3"/>
      <c r="AEG1048518" s="3"/>
      <c r="AEH1048518" s="3"/>
      <c r="AEI1048518" s="3"/>
      <c r="AEJ1048518" s="3"/>
      <c r="AEK1048518" s="3"/>
      <c r="AEL1048518" s="3"/>
      <c r="AEM1048518" s="3"/>
      <c r="AEN1048518" s="3"/>
      <c r="AEO1048518" s="3"/>
      <c r="AEP1048518" s="3"/>
      <c r="AEQ1048518" s="3"/>
      <c r="AER1048518" s="3"/>
      <c r="AES1048518" s="3"/>
      <c r="AET1048518" s="3"/>
      <c r="AEU1048518" s="3"/>
      <c r="AEV1048518" s="3"/>
      <c r="AEW1048518" s="3"/>
      <c r="AEX1048518" s="3"/>
      <c r="AEY1048518" s="3"/>
      <c r="AEZ1048518" s="3"/>
      <c r="AFA1048518" s="3"/>
      <c r="AFB1048518" s="3"/>
      <c r="AFC1048518" s="3"/>
      <c r="AFD1048518" s="3"/>
      <c r="AFE1048518" s="3"/>
      <c r="AFF1048518" s="3"/>
      <c r="AFG1048518" s="3"/>
      <c r="AFH1048518" s="3"/>
      <c r="AFI1048518" s="3"/>
      <c r="AFJ1048518" s="3"/>
      <c r="AFK1048518" s="3"/>
      <c r="AFL1048518" s="3"/>
      <c r="AFM1048518" s="3"/>
      <c r="AFN1048518" s="3"/>
      <c r="AFO1048518" s="3"/>
      <c r="AFP1048518" s="3"/>
      <c r="AFQ1048518" s="3"/>
      <c r="AFR1048518" s="3"/>
      <c r="AFS1048518" s="3"/>
      <c r="AFT1048518" s="3"/>
      <c r="AFU1048518" s="3"/>
      <c r="AFV1048518" s="3"/>
      <c r="AFW1048518" s="3"/>
      <c r="AFX1048518" s="3"/>
      <c r="AFY1048518" s="3"/>
      <c r="AFZ1048518" s="3"/>
      <c r="AGA1048518" s="3"/>
      <c r="AGB1048518" s="3"/>
      <c r="AGC1048518" s="3"/>
      <c r="AGD1048518" s="3"/>
      <c r="AGE1048518" s="3"/>
      <c r="AGF1048518" s="3"/>
      <c r="AGG1048518" s="3"/>
      <c r="AGH1048518" s="3"/>
      <c r="AGI1048518" s="3"/>
      <c r="AGJ1048518" s="3"/>
      <c r="AGK1048518" s="3"/>
      <c r="AGL1048518" s="3"/>
      <c r="AGM1048518" s="3"/>
      <c r="AGN1048518" s="3"/>
      <c r="AGO1048518" s="3"/>
      <c r="AGP1048518" s="3"/>
      <c r="AGQ1048518" s="3"/>
      <c r="AGR1048518" s="3"/>
      <c r="AGS1048518" s="3"/>
      <c r="AGT1048518" s="3"/>
      <c r="AGU1048518" s="3"/>
      <c r="AGV1048518" s="3"/>
      <c r="AGW1048518" s="3"/>
      <c r="AGX1048518" s="3"/>
      <c r="AGY1048518" s="3"/>
      <c r="AGZ1048518" s="3"/>
      <c r="AHA1048518" s="3"/>
      <c r="AHB1048518" s="3"/>
      <c r="AHC1048518" s="3"/>
      <c r="AHD1048518" s="3"/>
      <c r="AHE1048518" s="3"/>
      <c r="AHF1048518" s="3"/>
      <c r="AHG1048518" s="3"/>
      <c r="AHH1048518" s="3"/>
      <c r="AHI1048518" s="3"/>
      <c r="AHJ1048518" s="3"/>
      <c r="AHK1048518" s="3"/>
      <c r="AHL1048518" s="3"/>
      <c r="AHM1048518" s="3"/>
      <c r="AHN1048518" s="3"/>
      <c r="AHO1048518" s="3"/>
      <c r="AHP1048518" s="3"/>
      <c r="AHQ1048518" s="3"/>
      <c r="AHR1048518" s="3"/>
      <c r="AHS1048518" s="3"/>
      <c r="AHT1048518" s="3"/>
      <c r="AHU1048518" s="3"/>
      <c r="AHV1048518" s="3"/>
      <c r="AHW1048518" s="3"/>
      <c r="AHX1048518" s="3"/>
      <c r="AHY1048518" s="3"/>
      <c r="AHZ1048518" s="3"/>
      <c r="AIA1048518" s="3"/>
      <c r="AIB1048518" s="3"/>
      <c r="AIC1048518" s="3"/>
      <c r="AID1048518" s="3"/>
      <c r="AIE1048518" s="3"/>
      <c r="AIF1048518" s="3"/>
      <c r="AIG1048518" s="3"/>
      <c r="AIH1048518" s="3"/>
      <c r="AII1048518" s="3"/>
      <c r="AIJ1048518" s="3"/>
      <c r="AIK1048518" s="3"/>
      <c r="AIL1048518" s="3"/>
      <c r="AIM1048518" s="3"/>
      <c r="AIN1048518" s="3"/>
      <c r="AIO1048518" s="3"/>
      <c r="AIP1048518" s="3"/>
      <c r="AIQ1048518" s="3"/>
      <c r="AIR1048518" s="3"/>
      <c r="AIS1048518" s="3"/>
      <c r="AIT1048518" s="3"/>
      <c r="AIU1048518" s="3"/>
      <c r="AIV1048518" s="3"/>
      <c r="AIW1048518" s="3"/>
      <c r="AIX1048518" s="3"/>
      <c r="AIY1048518" s="3"/>
      <c r="AIZ1048518" s="3"/>
      <c r="AJA1048518" s="3"/>
      <c r="AJB1048518" s="3"/>
      <c r="AJC1048518" s="3"/>
      <c r="AJD1048518" s="3"/>
      <c r="AJE1048518" s="3"/>
      <c r="AJF1048518" s="3"/>
      <c r="AJG1048518" s="3"/>
      <c r="AJH1048518" s="3"/>
      <c r="AJI1048518" s="3"/>
      <c r="AJJ1048518" s="3"/>
      <c r="AJK1048518" s="3"/>
      <c r="AJL1048518" s="3"/>
      <c r="AJM1048518" s="3"/>
      <c r="AJN1048518" s="3"/>
      <c r="AJO1048518" s="3"/>
      <c r="AJP1048518" s="3"/>
      <c r="AJQ1048518" s="3"/>
      <c r="AJR1048518" s="3"/>
      <c r="AJS1048518" s="3"/>
      <c r="AJT1048518" s="3"/>
      <c r="AJU1048518" s="3"/>
      <c r="AJV1048518" s="3"/>
      <c r="AJW1048518" s="3"/>
      <c r="AJX1048518" s="3"/>
      <c r="AJY1048518" s="3"/>
      <c r="AJZ1048518" s="3"/>
      <c r="AKA1048518" s="3"/>
      <c r="AKB1048518" s="3"/>
      <c r="AKC1048518" s="3"/>
      <c r="AKD1048518" s="3"/>
      <c r="AKE1048518" s="3"/>
      <c r="AKF1048518" s="3"/>
      <c r="AKG1048518" s="3"/>
      <c r="AKH1048518" s="3"/>
      <c r="AKI1048518" s="3"/>
      <c r="AKJ1048518" s="3"/>
      <c r="AKK1048518" s="3"/>
      <c r="AKL1048518" s="3"/>
      <c r="AKM1048518" s="3"/>
      <c r="AKN1048518" s="3"/>
      <c r="AKO1048518" s="3"/>
      <c r="AKP1048518" s="3"/>
      <c r="AKQ1048518" s="3"/>
      <c r="AKR1048518" s="3"/>
      <c r="AKS1048518" s="3"/>
      <c r="AKT1048518" s="3"/>
      <c r="AKU1048518" s="3"/>
      <c r="AKV1048518" s="3"/>
      <c r="AKW1048518" s="3"/>
      <c r="AKX1048518" s="3"/>
      <c r="AKY1048518" s="3"/>
      <c r="AKZ1048518" s="3"/>
      <c r="ALA1048518" s="3"/>
      <c r="ALB1048518" s="3"/>
      <c r="ALC1048518" s="3"/>
      <c r="ALD1048518" s="3"/>
      <c r="ALE1048518" s="3"/>
      <c r="ALF1048518" s="3"/>
      <c r="ALG1048518" s="3"/>
      <c r="ALH1048518" s="3"/>
      <c r="ALI1048518" s="3"/>
      <c r="ALJ1048518" s="3"/>
      <c r="ALK1048518" s="3"/>
      <c r="ALL1048518" s="3"/>
      <c r="ALM1048518" s="3"/>
      <c r="ALN1048518" s="3"/>
      <c r="ALO1048518" s="3"/>
      <c r="ALP1048518" s="3"/>
      <c r="ALQ1048518" s="3"/>
      <c r="ALR1048518" s="3"/>
      <c r="ALS1048518" s="3"/>
      <c r="ALT1048518" s="3"/>
      <c r="ALU1048518" s="3"/>
      <c r="ALV1048518" s="3"/>
      <c r="ALW1048518" s="3"/>
      <c r="ALX1048518" s="3"/>
      <c r="ALY1048518" s="3"/>
      <c r="ALZ1048518" s="3"/>
      <c r="AMA1048518" s="3"/>
      <c r="AMB1048518" s="3"/>
      <c r="AMC1048518" s="3"/>
      <c r="AMD1048518" s="3"/>
      <c r="AME1048518" s="3"/>
      <c r="AMF1048518" s="3"/>
    </row>
    <row r="1048519" spans="253:1020" s="2" customFormat="1" ht="12.75" customHeight="1" x14ac:dyDescent="0.2">
      <c r="IS1048519" s="3"/>
      <c r="IT1048519" s="3"/>
      <c r="IU1048519" s="3"/>
      <c r="IV1048519" s="3"/>
      <c r="IW1048519" s="3"/>
      <c r="IX1048519" s="3"/>
      <c r="IY1048519" s="3"/>
      <c r="IZ1048519" s="3"/>
      <c r="JA1048519" s="3"/>
      <c r="JB1048519" s="3"/>
      <c r="JC1048519" s="3"/>
      <c r="JD1048519" s="3"/>
      <c r="JE1048519" s="3"/>
      <c r="JF1048519" s="3"/>
      <c r="JG1048519" s="3"/>
      <c r="JH1048519" s="3"/>
      <c r="JI1048519" s="3"/>
      <c r="JJ1048519" s="3"/>
      <c r="JK1048519" s="3"/>
      <c r="JL1048519" s="3"/>
      <c r="JM1048519" s="3"/>
      <c r="JN1048519" s="3"/>
      <c r="JO1048519" s="3"/>
      <c r="JP1048519" s="3"/>
      <c r="JQ1048519" s="3"/>
      <c r="JR1048519" s="3"/>
      <c r="JS1048519" s="3"/>
      <c r="JT1048519" s="3"/>
      <c r="JU1048519" s="3"/>
      <c r="JV1048519" s="3"/>
      <c r="JW1048519" s="3"/>
      <c r="JX1048519" s="3"/>
      <c r="JY1048519" s="3"/>
      <c r="JZ1048519" s="3"/>
      <c r="KA1048519" s="3"/>
      <c r="KB1048519" s="3"/>
      <c r="KC1048519" s="3"/>
      <c r="KD1048519" s="3"/>
      <c r="KE1048519" s="3"/>
      <c r="KF1048519" s="3"/>
      <c r="KG1048519" s="3"/>
      <c r="KH1048519" s="3"/>
      <c r="KI1048519" s="3"/>
      <c r="KJ1048519" s="3"/>
      <c r="KK1048519" s="3"/>
      <c r="KL1048519" s="3"/>
      <c r="KM1048519" s="3"/>
      <c r="KN1048519" s="3"/>
      <c r="KO1048519" s="3"/>
      <c r="KP1048519" s="3"/>
      <c r="KQ1048519" s="3"/>
      <c r="KR1048519" s="3"/>
      <c r="KS1048519" s="3"/>
      <c r="KT1048519" s="3"/>
      <c r="KU1048519" s="3"/>
      <c r="KV1048519" s="3"/>
      <c r="KW1048519" s="3"/>
      <c r="KX1048519" s="3"/>
      <c r="KY1048519" s="3"/>
      <c r="KZ1048519" s="3"/>
      <c r="LA1048519" s="3"/>
      <c r="LB1048519" s="3"/>
      <c r="LC1048519" s="3"/>
      <c r="LD1048519" s="3"/>
      <c r="LE1048519" s="3"/>
      <c r="LF1048519" s="3"/>
      <c r="LG1048519" s="3"/>
      <c r="LH1048519" s="3"/>
      <c r="LI1048519" s="3"/>
      <c r="LJ1048519" s="3"/>
      <c r="LK1048519" s="3"/>
      <c r="LL1048519" s="3"/>
      <c r="LM1048519" s="3"/>
      <c r="LN1048519" s="3"/>
      <c r="LO1048519" s="3"/>
      <c r="LP1048519" s="3"/>
      <c r="LQ1048519" s="3"/>
      <c r="LR1048519" s="3"/>
      <c r="LS1048519" s="3"/>
      <c r="LT1048519" s="3"/>
      <c r="LU1048519" s="3"/>
      <c r="LV1048519" s="3"/>
      <c r="LW1048519" s="3"/>
      <c r="LX1048519" s="3"/>
      <c r="LY1048519" s="3"/>
      <c r="LZ1048519" s="3"/>
      <c r="MA1048519" s="3"/>
      <c r="MB1048519" s="3"/>
      <c r="MC1048519" s="3"/>
      <c r="MD1048519" s="3"/>
      <c r="ME1048519" s="3"/>
      <c r="MF1048519" s="3"/>
      <c r="MG1048519" s="3"/>
      <c r="MH1048519" s="3"/>
      <c r="MI1048519" s="3"/>
      <c r="MJ1048519" s="3"/>
      <c r="MK1048519" s="3"/>
      <c r="ML1048519" s="3"/>
      <c r="MM1048519" s="3"/>
      <c r="MN1048519" s="3"/>
      <c r="MO1048519" s="3"/>
      <c r="MP1048519" s="3"/>
      <c r="MQ1048519" s="3"/>
      <c r="MR1048519" s="3"/>
      <c r="MS1048519" s="3"/>
      <c r="MT1048519" s="3"/>
      <c r="MU1048519" s="3"/>
      <c r="MV1048519" s="3"/>
      <c r="MW1048519" s="3"/>
      <c r="MX1048519" s="3"/>
      <c r="MY1048519" s="3"/>
      <c r="MZ1048519" s="3"/>
      <c r="NA1048519" s="3"/>
      <c r="NB1048519" s="3"/>
      <c r="NC1048519" s="3"/>
      <c r="ND1048519" s="3"/>
      <c r="NE1048519" s="3"/>
      <c r="NF1048519" s="3"/>
      <c r="NG1048519" s="3"/>
      <c r="NH1048519" s="3"/>
      <c r="NI1048519" s="3"/>
      <c r="NJ1048519" s="3"/>
      <c r="NK1048519" s="3"/>
      <c r="NL1048519" s="3"/>
      <c r="NM1048519" s="3"/>
      <c r="NN1048519" s="3"/>
      <c r="NO1048519" s="3"/>
      <c r="NP1048519" s="3"/>
      <c r="NQ1048519" s="3"/>
      <c r="NR1048519" s="3"/>
      <c r="NS1048519" s="3"/>
      <c r="NT1048519" s="3"/>
      <c r="NU1048519" s="3"/>
      <c r="NV1048519" s="3"/>
      <c r="NW1048519" s="3"/>
      <c r="NX1048519" s="3"/>
      <c r="NY1048519" s="3"/>
      <c r="NZ1048519" s="3"/>
      <c r="OA1048519" s="3"/>
      <c r="OB1048519" s="3"/>
      <c r="OC1048519" s="3"/>
      <c r="OD1048519" s="3"/>
      <c r="OE1048519" s="3"/>
      <c r="OF1048519" s="3"/>
      <c r="OG1048519" s="3"/>
      <c r="OH1048519" s="3"/>
      <c r="OI1048519" s="3"/>
      <c r="OJ1048519" s="3"/>
      <c r="OK1048519" s="3"/>
      <c r="OL1048519" s="3"/>
      <c r="OM1048519" s="3"/>
      <c r="ON1048519" s="3"/>
      <c r="OO1048519" s="3"/>
      <c r="OP1048519" s="3"/>
      <c r="OQ1048519" s="3"/>
      <c r="OR1048519" s="3"/>
      <c r="OS1048519" s="3"/>
      <c r="OT1048519" s="3"/>
      <c r="OU1048519" s="3"/>
      <c r="OV1048519" s="3"/>
      <c r="OW1048519" s="3"/>
      <c r="OX1048519" s="3"/>
      <c r="OY1048519" s="3"/>
      <c r="OZ1048519" s="3"/>
      <c r="PA1048519" s="3"/>
      <c r="PB1048519" s="3"/>
      <c r="PC1048519" s="3"/>
      <c r="PD1048519" s="3"/>
      <c r="PE1048519" s="3"/>
      <c r="PF1048519" s="3"/>
      <c r="PG1048519" s="3"/>
      <c r="PH1048519" s="3"/>
      <c r="PI1048519" s="3"/>
      <c r="PJ1048519" s="3"/>
      <c r="PK1048519" s="3"/>
      <c r="PL1048519" s="3"/>
      <c r="PM1048519" s="3"/>
      <c r="PN1048519" s="3"/>
      <c r="PO1048519" s="3"/>
      <c r="PP1048519" s="3"/>
      <c r="PQ1048519" s="3"/>
      <c r="PR1048519" s="3"/>
      <c r="PS1048519" s="3"/>
      <c r="PT1048519" s="3"/>
      <c r="PU1048519" s="3"/>
      <c r="PV1048519" s="3"/>
      <c r="PW1048519" s="3"/>
      <c r="PX1048519" s="3"/>
      <c r="PY1048519" s="3"/>
      <c r="PZ1048519" s="3"/>
      <c r="QA1048519" s="3"/>
      <c r="QB1048519" s="3"/>
      <c r="QC1048519" s="3"/>
      <c r="QD1048519" s="3"/>
      <c r="QE1048519" s="3"/>
      <c r="QF1048519" s="3"/>
      <c r="QG1048519" s="3"/>
      <c r="QH1048519" s="3"/>
      <c r="QI1048519" s="3"/>
      <c r="QJ1048519" s="3"/>
      <c r="QK1048519" s="3"/>
      <c r="QL1048519" s="3"/>
      <c r="QM1048519" s="3"/>
      <c r="QN1048519" s="3"/>
      <c r="QO1048519" s="3"/>
      <c r="QP1048519" s="3"/>
      <c r="QQ1048519" s="3"/>
      <c r="QR1048519" s="3"/>
      <c r="QS1048519" s="3"/>
      <c r="QT1048519" s="3"/>
      <c r="QU1048519" s="3"/>
      <c r="QV1048519" s="3"/>
      <c r="QW1048519" s="3"/>
      <c r="QX1048519" s="3"/>
      <c r="QY1048519" s="3"/>
      <c r="QZ1048519" s="3"/>
      <c r="RA1048519" s="3"/>
      <c r="RB1048519" s="3"/>
      <c r="RC1048519" s="3"/>
      <c r="RD1048519" s="3"/>
      <c r="RE1048519" s="3"/>
      <c r="RF1048519" s="3"/>
      <c r="RG1048519" s="3"/>
      <c r="RH1048519" s="3"/>
      <c r="RI1048519" s="3"/>
      <c r="RJ1048519" s="3"/>
      <c r="RK1048519" s="3"/>
      <c r="RL1048519" s="3"/>
      <c r="RM1048519" s="3"/>
      <c r="RN1048519" s="3"/>
      <c r="RO1048519" s="3"/>
      <c r="RP1048519" s="3"/>
      <c r="RQ1048519" s="3"/>
      <c r="RR1048519" s="3"/>
      <c r="RS1048519" s="3"/>
      <c r="RT1048519" s="3"/>
      <c r="RU1048519" s="3"/>
      <c r="RV1048519" s="3"/>
      <c r="RW1048519" s="3"/>
      <c r="RX1048519" s="3"/>
      <c r="RY1048519" s="3"/>
      <c r="RZ1048519" s="3"/>
      <c r="SA1048519" s="3"/>
      <c r="SB1048519" s="3"/>
      <c r="SC1048519" s="3"/>
      <c r="SD1048519" s="3"/>
      <c r="SE1048519" s="3"/>
      <c r="SF1048519" s="3"/>
      <c r="SG1048519" s="3"/>
      <c r="SH1048519" s="3"/>
      <c r="SI1048519" s="3"/>
      <c r="SJ1048519" s="3"/>
      <c r="SK1048519" s="3"/>
      <c r="SL1048519" s="3"/>
      <c r="SM1048519" s="3"/>
      <c r="SN1048519" s="3"/>
      <c r="SO1048519" s="3"/>
      <c r="SP1048519" s="3"/>
      <c r="SQ1048519" s="3"/>
      <c r="SR1048519" s="3"/>
      <c r="SS1048519" s="3"/>
      <c r="ST1048519" s="3"/>
      <c r="SU1048519" s="3"/>
      <c r="SV1048519" s="3"/>
      <c r="SW1048519" s="3"/>
      <c r="SX1048519" s="3"/>
      <c r="SY1048519" s="3"/>
      <c r="SZ1048519" s="3"/>
      <c r="TA1048519" s="3"/>
      <c r="TB1048519" s="3"/>
      <c r="TC1048519" s="3"/>
      <c r="TD1048519" s="3"/>
      <c r="TE1048519" s="3"/>
      <c r="TF1048519" s="3"/>
      <c r="TG1048519" s="3"/>
      <c r="TH1048519" s="3"/>
      <c r="TI1048519" s="3"/>
      <c r="TJ1048519" s="3"/>
      <c r="TK1048519" s="3"/>
      <c r="TL1048519" s="3"/>
      <c r="TM1048519" s="3"/>
      <c r="TN1048519" s="3"/>
      <c r="TO1048519" s="3"/>
      <c r="TP1048519" s="3"/>
      <c r="TQ1048519" s="3"/>
      <c r="TR1048519" s="3"/>
      <c r="TS1048519" s="3"/>
      <c r="TT1048519" s="3"/>
      <c r="TU1048519" s="3"/>
      <c r="TV1048519" s="3"/>
      <c r="TW1048519" s="3"/>
      <c r="TX1048519" s="3"/>
      <c r="TY1048519" s="3"/>
      <c r="TZ1048519" s="3"/>
      <c r="UA1048519" s="3"/>
      <c r="UB1048519" s="3"/>
      <c r="UC1048519" s="3"/>
      <c r="UD1048519" s="3"/>
      <c r="UE1048519" s="3"/>
      <c r="UF1048519" s="3"/>
      <c r="UG1048519" s="3"/>
      <c r="UH1048519" s="3"/>
      <c r="UI1048519" s="3"/>
      <c r="UJ1048519" s="3"/>
      <c r="UK1048519" s="3"/>
      <c r="UL1048519" s="3"/>
      <c r="UM1048519" s="3"/>
      <c r="UN1048519" s="3"/>
      <c r="UO1048519" s="3"/>
      <c r="UP1048519" s="3"/>
      <c r="UQ1048519" s="3"/>
      <c r="UR1048519" s="3"/>
      <c r="US1048519" s="3"/>
      <c r="UT1048519" s="3"/>
      <c r="UU1048519" s="3"/>
      <c r="UV1048519" s="3"/>
      <c r="UW1048519" s="3"/>
      <c r="UX1048519" s="3"/>
      <c r="UY1048519" s="3"/>
      <c r="UZ1048519" s="3"/>
      <c r="VA1048519" s="3"/>
      <c r="VB1048519" s="3"/>
      <c r="VC1048519" s="3"/>
      <c r="VD1048519" s="3"/>
      <c r="VE1048519" s="3"/>
      <c r="VF1048519" s="3"/>
      <c r="VG1048519" s="3"/>
      <c r="VH1048519" s="3"/>
      <c r="VI1048519" s="3"/>
      <c r="VJ1048519" s="3"/>
      <c r="VK1048519" s="3"/>
      <c r="VL1048519" s="3"/>
      <c r="VM1048519" s="3"/>
      <c r="VN1048519" s="3"/>
      <c r="VO1048519" s="3"/>
      <c r="VP1048519" s="3"/>
      <c r="VQ1048519" s="3"/>
      <c r="VR1048519" s="3"/>
      <c r="VS1048519" s="3"/>
      <c r="VT1048519" s="3"/>
      <c r="VU1048519" s="3"/>
      <c r="VV1048519" s="3"/>
      <c r="VW1048519" s="3"/>
      <c r="VX1048519" s="3"/>
      <c r="VY1048519" s="3"/>
      <c r="VZ1048519" s="3"/>
      <c r="WA1048519" s="3"/>
      <c r="WB1048519" s="3"/>
      <c r="WC1048519" s="3"/>
      <c r="WD1048519" s="3"/>
      <c r="WE1048519" s="3"/>
      <c r="WF1048519" s="3"/>
      <c r="WG1048519" s="3"/>
      <c r="WH1048519" s="3"/>
      <c r="WI1048519" s="3"/>
      <c r="WJ1048519" s="3"/>
      <c r="WK1048519" s="3"/>
      <c r="WL1048519" s="3"/>
      <c r="WM1048519" s="3"/>
      <c r="WN1048519" s="3"/>
      <c r="WO1048519" s="3"/>
      <c r="WP1048519" s="3"/>
      <c r="WQ1048519" s="3"/>
      <c r="WR1048519" s="3"/>
      <c r="WS1048519" s="3"/>
      <c r="WT1048519" s="3"/>
      <c r="WU1048519" s="3"/>
      <c r="WV1048519" s="3"/>
      <c r="WW1048519" s="3"/>
      <c r="WX1048519" s="3"/>
      <c r="WY1048519" s="3"/>
      <c r="WZ1048519" s="3"/>
      <c r="XA1048519" s="3"/>
      <c r="XB1048519" s="3"/>
      <c r="XC1048519" s="3"/>
      <c r="XD1048519" s="3"/>
      <c r="XE1048519" s="3"/>
      <c r="XF1048519" s="3"/>
      <c r="XG1048519" s="3"/>
      <c r="XH1048519" s="3"/>
      <c r="XI1048519" s="3"/>
      <c r="XJ1048519" s="3"/>
      <c r="XK1048519" s="3"/>
      <c r="XL1048519" s="3"/>
      <c r="XM1048519" s="3"/>
      <c r="XN1048519" s="3"/>
      <c r="XO1048519" s="3"/>
      <c r="XP1048519" s="3"/>
      <c r="XQ1048519" s="3"/>
      <c r="XR1048519" s="3"/>
      <c r="XS1048519" s="3"/>
      <c r="XT1048519" s="3"/>
      <c r="XU1048519" s="3"/>
      <c r="XV1048519" s="3"/>
      <c r="XW1048519" s="3"/>
      <c r="XX1048519" s="3"/>
      <c r="XY1048519" s="3"/>
      <c r="XZ1048519" s="3"/>
      <c r="YA1048519" s="3"/>
      <c r="YB1048519" s="3"/>
      <c r="YC1048519" s="3"/>
      <c r="YD1048519" s="3"/>
      <c r="YE1048519" s="3"/>
      <c r="YF1048519" s="3"/>
      <c r="YG1048519" s="3"/>
      <c r="YH1048519" s="3"/>
      <c r="YI1048519" s="3"/>
      <c r="YJ1048519" s="3"/>
      <c r="YK1048519" s="3"/>
      <c r="YL1048519" s="3"/>
      <c r="YM1048519" s="3"/>
      <c r="YN1048519" s="3"/>
      <c r="YO1048519" s="3"/>
      <c r="YP1048519" s="3"/>
      <c r="YQ1048519" s="3"/>
      <c r="YR1048519" s="3"/>
      <c r="YS1048519" s="3"/>
      <c r="YT1048519" s="3"/>
      <c r="YU1048519" s="3"/>
      <c r="YV1048519" s="3"/>
      <c r="YW1048519" s="3"/>
      <c r="YX1048519" s="3"/>
      <c r="YY1048519" s="3"/>
      <c r="YZ1048519" s="3"/>
      <c r="ZA1048519" s="3"/>
      <c r="ZB1048519" s="3"/>
      <c r="ZC1048519" s="3"/>
      <c r="ZD1048519" s="3"/>
      <c r="ZE1048519" s="3"/>
      <c r="ZF1048519" s="3"/>
      <c r="ZG1048519" s="3"/>
      <c r="ZH1048519" s="3"/>
      <c r="ZI1048519" s="3"/>
      <c r="ZJ1048519" s="3"/>
      <c r="ZK1048519" s="3"/>
      <c r="ZL1048519" s="3"/>
      <c r="ZM1048519" s="3"/>
      <c r="ZN1048519" s="3"/>
      <c r="ZO1048519" s="3"/>
      <c r="ZP1048519" s="3"/>
      <c r="ZQ1048519" s="3"/>
      <c r="ZR1048519" s="3"/>
      <c r="ZS1048519" s="3"/>
      <c r="ZT1048519" s="3"/>
      <c r="ZU1048519" s="3"/>
      <c r="ZV1048519" s="3"/>
      <c r="ZW1048519" s="3"/>
      <c r="ZX1048519" s="3"/>
      <c r="ZY1048519" s="3"/>
      <c r="ZZ1048519" s="3"/>
      <c r="AAA1048519" s="3"/>
      <c r="AAB1048519" s="3"/>
      <c r="AAC1048519" s="3"/>
      <c r="AAD1048519" s="3"/>
      <c r="AAE1048519" s="3"/>
      <c r="AAF1048519" s="3"/>
      <c r="AAG1048519" s="3"/>
      <c r="AAH1048519" s="3"/>
      <c r="AAI1048519" s="3"/>
      <c r="AAJ1048519" s="3"/>
      <c r="AAK1048519" s="3"/>
      <c r="AAL1048519" s="3"/>
      <c r="AAM1048519" s="3"/>
      <c r="AAN1048519" s="3"/>
      <c r="AAO1048519" s="3"/>
      <c r="AAP1048519" s="3"/>
      <c r="AAQ1048519" s="3"/>
      <c r="AAR1048519" s="3"/>
      <c r="AAS1048519" s="3"/>
      <c r="AAT1048519" s="3"/>
      <c r="AAU1048519" s="3"/>
      <c r="AAV1048519" s="3"/>
      <c r="AAW1048519" s="3"/>
      <c r="AAX1048519" s="3"/>
      <c r="AAY1048519" s="3"/>
      <c r="AAZ1048519" s="3"/>
      <c r="ABA1048519" s="3"/>
      <c r="ABB1048519" s="3"/>
      <c r="ABC1048519" s="3"/>
      <c r="ABD1048519" s="3"/>
      <c r="ABE1048519" s="3"/>
      <c r="ABF1048519" s="3"/>
      <c r="ABG1048519" s="3"/>
      <c r="ABH1048519" s="3"/>
      <c r="ABI1048519" s="3"/>
      <c r="ABJ1048519" s="3"/>
      <c r="ABK1048519" s="3"/>
      <c r="ABL1048519" s="3"/>
      <c r="ABM1048519" s="3"/>
      <c r="ABN1048519" s="3"/>
      <c r="ABO1048519" s="3"/>
      <c r="ABP1048519" s="3"/>
      <c r="ABQ1048519" s="3"/>
      <c r="ABR1048519" s="3"/>
      <c r="ABS1048519" s="3"/>
      <c r="ABT1048519" s="3"/>
      <c r="ABU1048519" s="3"/>
      <c r="ABV1048519" s="3"/>
      <c r="ABW1048519" s="3"/>
      <c r="ABX1048519" s="3"/>
      <c r="ABY1048519" s="3"/>
      <c r="ABZ1048519" s="3"/>
      <c r="ACA1048519" s="3"/>
      <c r="ACB1048519" s="3"/>
      <c r="ACC1048519" s="3"/>
      <c r="ACD1048519" s="3"/>
      <c r="ACE1048519" s="3"/>
      <c r="ACF1048519" s="3"/>
      <c r="ACG1048519" s="3"/>
      <c r="ACH1048519" s="3"/>
      <c r="ACI1048519" s="3"/>
      <c r="ACJ1048519" s="3"/>
      <c r="ACK1048519" s="3"/>
      <c r="ACL1048519" s="3"/>
      <c r="ACM1048519" s="3"/>
      <c r="ACN1048519" s="3"/>
      <c r="ACO1048519" s="3"/>
      <c r="ACP1048519" s="3"/>
      <c r="ACQ1048519" s="3"/>
      <c r="ACR1048519" s="3"/>
      <c r="ACS1048519" s="3"/>
      <c r="ACT1048519" s="3"/>
      <c r="ACU1048519" s="3"/>
      <c r="ACV1048519" s="3"/>
      <c r="ACW1048519" s="3"/>
      <c r="ACX1048519" s="3"/>
      <c r="ACY1048519" s="3"/>
      <c r="ACZ1048519" s="3"/>
      <c r="ADA1048519" s="3"/>
      <c r="ADB1048519" s="3"/>
      <c r="ADC1048519" s="3"/>
      <c r="ADD1048519" s="3"/>
      <c r="ADE1048519" s="3"/>
      <c r="ADF1048519" s="3"/>
      <c r="ADG1048519" s="3"/>
      <c r="ADH1048519" s="3"/>
      <c r="ADI1048519" s="3"/>
      <c r="ADJ1048519" s="3"/>
      <c r="ADK1048519" s="3"/>
      <c r="ADL1048519" s="3"/>
      <c r="ADM1048519" s="3"/>
      <c r="ADN1048519" s="3"/>
      <c r="ADO1048519" s="3"/>
      <c r="ADP1048519" s="3"/>
      <c r="ADQ1048519" s="3"/>
      <c r="ADR1048519" s="3"/>
      <c r="ADS1048519" s="3"/>
      <c r="ADT1048519" s="3"/>
      <c r="ADU1048519" s="3"/>
      <c r="ADV1048519" s="3"/>
      <c r="ADW1048519" s="3"/>
      <c r="ADX1048519" s="3"/>
      <c r="ADY1048519" s="3"/>
      <c r="ADZ1048519" s="3"/>
      <c r="AEA1048519" s="3"/>
      <c r="AEB1048519" s="3"/>
      <c r="AEC1048519" s="3"/>
      <c r="AED1048519" s="3"/>
      <c r="AEE1048519" s="3"/>
      <c r="AEF1048519" s="3"/>
      <c r="AEG1048519" s="3"/>
      <c r="AEH1048519" s="3"/>
      <c r="AEI1048519" s="3"/>
      <c r="AEJ1048519" s="3"/>
      <c r="AEK1048519" s="3"/>
      <c r="AEL1048519" s="3"/>
      <c r="AEM1048519" s="3"/>
      <c r="AEN1048519" s="3"/>
      <c r="AEO1048519" s="3"/>
      <c r="AEP1048519" s="3"/>
      <c r="AEQ1048519" s="3"/>
      <c r="AER1048519" s="3"/>
      <c r="AES1048519" s="3"/>
      <c r="AET1048519" s="3"/>
      <c r="AEU1048519" s="3"/>
      <c r="AEV1048519" s="3"/>
      <c r="AEW1048519" s="3"/>
      <c r="AEX1048519" s="3"/>
      <c r="AEY1048519" s="3"/>
      <c r="AEZ1048519" s="3"/>
      <c r="AFA1048519" s="3"/>
      <c r="AFB1048519" s="3"/>
      <c r="AFC1048519" s="3"/>
      <c r="AFD1048519" s="3"/>
      <c r="AFE1048519" s="3"/>
      <c r="AFF1048519" s="3"/>
      <c r="AFG1048519" s="3"/>
      <c r="AFH1048519" s="3"/>
      <c r="AFI1048519" s="3"/>
      <c r="AFJ1048519" s="3"/>
      <c r="AFK1048519" s="3"/>
      <c r="AFL1048519" s="3"/>
      <c r="AFM1048519" s="3"/>
      <c r="AFN1048519" s="3"/>
      <c r="AFO1048519" s="3"/>
      <c r="AFP1048519" s="3"/>
      <c r="AFQ1048519" s="3"/>
      <c r="AFR1048519" s="3"/>
      <c r="AFS1048519" s="3"/>
      <c r="AFT1048519" s="3"/>
      <c r="AFU1048519" s="3"/>
      <c r="AFV1048519" s="3"/>
      <c r="AFW1048519" s="3"/>
      <c r="AFX1048519" s="3"/>
      <c r="AFY1048519" s="3"/>
      <c r="AFZ1048519" s="3"/>
      <c r="AGA1048519" s="3"/>
      <c r="AGB1048519" s="3"/>
      <c r="AGC1048519" s="3"/>
      <c r="AGD1048519" s="3"/>
      <c r="AGE1048519" s="3"/>
      <c r="AGF1048519" s="3"/>
      <c r="AGG1048519" s="3"/>
      <c r="AGH1048519" s="3"/>
      <c r="AGI1048519" s="3"/>
      <c r="AGJ1048519" s="3"/>
      <c r="AGK1048519" s="3"/>
      <c r="AGL1048519" s="3"/>
      <c r="AGM1048519" s="3"/>
      <c r="AGN1048519" s="3"/>
      <c r="AGO1048519" s="3"/>
      <c r="AGP1048519" s="3"/>
      <c r="AGQ1048519" s="3"/>
      <c r="AGR1048519" s="3"/>
      <c r="AGS1048519" s="3"/>
      <c r="AGT1048519" s="3"/>
      <c r="AGU1048519" s="3"/>
      <c r="AGV1048519" s="3"/>
      <c r="AGW1048519" s="3"/>
      <c r="AGX1048519" s="3"/>
      <c r="AGY1048519" s="3"/>
      <c r="AGZ1048519" s="3"/>
      <c r="AHA1048519" s="3"/>
      <c r="AHB1048519" s="3"/>
      <c r="AHC1048519" s="3"/>
      <c r="AHD1048519" s="3"/>
      <c r="AHE1048519" s="3"/>
      <c r="AHF1048519" s="3"/>
      <c r="AHG1048519" s="3"/>
      <c r="AHH1048519" s="3"/>
      <c r="AHI1048519" s="3"/>
      <c r="AHJ1048519" s="3"/>
      <c r="AHK1048519" s="3"/>
      <c r="AHL1048519" s="3"/>
      <c r="AHM1048519" s="3"/>
      <c r="AHN1048519" s="3"/>
      <c r="AHO1048519" s="3"/>
      <c r="AHP1048519" s="3"/>
      <c r="AHQ1048519" s="3"/>
      <c r="AHR1048519" s="3"/>
      <c r="AHS1048519" s="3"/>
      <c r="AHT1048519" s="3"/>
      <c r="AHU1048519" s="3"/>
      <c r="AHV1048519" s="3"/>
      <c r="AHW1048519" s="3"/>
      <c r="AHX1048519" s="3"/>
      <c r="AHY1048519" s="3"/>
      <c r="AHZ1048519" s="3"/>
      <c r="AIA1048519" s="3"/>
      <c r="AIB1048519" s="3"/>
      <c r="AIC1048519" s="3"/>
      <c r="AID1048519" s="3"/>
      <c r="AIE1048519" s="3"/>
      <c r="AIF1048519" s="3"/>
      <c r="AIG1048519" s="3"/>
      <c r="AIH1048519" s="3"/>
      <c r="AII1048519" s="3"/>
      <c r="AIJ1048519" s="3"/>
      <c r="AIK1048519" s="3"/>
      <c r="AIL1048519" s="3"/>
      <c r="AIM1048519" s="3"/>
      <c r="AIN1048519" s="3"/>
      <c r="AIO1048519" s="3"/>
      <c r="AIP1048519" s="3"/>
      <c r="AIQ1048519" s="3"/>
      <c r="AIR1048519" s="3"/>
      <c r="AIS1048519" s="3"/>
      <c r="AIT1048519" s="3"/>
      <c r="AIU1048519" s="3"/>
      <c r="AIV1048519" s="3"/>
      <c r="AIW1048519" s="3"/>
      <c r="AIX1048519" s="3"/>
      <c r="AIY1048519" s="3"/>
      <c r="AIZ1048519" s="3"/>
      <c r="AJA1048519" s="3"/>
      <c r="AJB1048519" s="3"/>
      <c r="AJC1048519" s="3"/>
      <c r="AJD1048519" s="3"/>
      <c r="AJE1048519" s="3"/>
      <c r="AJF1048519" s="3"/>
      <c r="AJG1048519" s="3"/>
      <c r="AJH1048519" s="3"/>
      <c r="AJI1048519" s="3"/>
      <c r="AJJ1048519" s="3"/>
      <c r="AJK1048519" s="3"/>
      <c r="AJL1048519" s="3"/>
      <c r="AJM1048519" s="3"/>
      <c r="AJN1048519" s="3"/>
      <c r="AJO1048519" s="3"/>
      <c r="AJP1048519" s="3"/>
      <c r="AJQ1048519" s="3"/>
      <c r="AJR1048519" s="3"/>
      <c r="AJS1048519" s="3"/>
      <c r="AJT1048519" s="3"/>
      <c r="AJU1048519" s="3"/>
      <c r="AJV1048519" s="3"/>
      <c r="AJW1048519" s="3"/>
      <c r="AJX1048519" s="3"/>
      <c r="AJY1048519" s="3"/>
      <c r="AJZ1048519" s="3"/>
      <c r="AKA1048519" s="3"/>
      <c r="AKB1048519" s="3"/>
      <c r="AKC1048519" s="3"/>
      <c r="AKD1048519" s="3"/>
      <c r="AKE1048519" s="3"/>
      <c r="AKF1048519" s="3"/>
      <c r="AKG1048519" s="3"/>
      <c r="AKH1048519" s="3"/>
      <c r="AKI1048519" s="3"/>
      <c r="AKJ1048519" s="3"/>
      <c r="AKK1048519" s="3"/>
      <c r="AKL1048519" s="3"/>
      <c r="AKM1048519" s="3"/>
      <c r="AKN1048519" s="3"/>
      <c r="AKO1048519" s="3"/>
      <c r="AKP1048519" s="3"/>
      <c r="AKQ1048519" s="3"/>
      <c r="AKR1048519" s="3"/>
      <c r="AKS1048519" s="3"/>
      <c r="AKT1048519" s="3"/>
      <c r="AKU1048519" s="3"/>
      <c r="AKV1048519" s="3"/>
      <c r="AKW1048519" s="3"/>
      <c r="AKX1048519" s="3"/>
      <c r="AKY1048519" s="3"/>
      <c r="AKZ1048519" s="3"/>
      <c r="ALA1048519" s="3"/>
      <c r="ALB1048519" s="3"/>
      <c r="ALC1048519" s="3"/>
      <c r="ALD1048519" s="3"/>
      <c r="ALE1048519" s="3"/>
      <c r="ALF1048519" s="3"/>
      <c r="ALG1048519" s="3"/>
      <c r="ALH1048519" s="3"/>
      <c r="ALI1048519" s="3"/>
      <c r="ALJ1048519" s="3"/>
      <c r="ALK1048519" s="3"/>
      <c r="ALL1048519" s="3"/>
      <c r="ALM1048519" s="3"/>
      <c r="ALN1048519" s="3"/>
      <c r="ALO1048519" s="3"/>
      <c r="ALP1048519" s="3"/>
      <c r="ALQ1048519" s="3"/>
      <c r="ALR1048519" s="3"/>
      <c r="ALS1048519" s="3"/>
      <c r="ALT1048519" s="3"/>
      <c r="ALU1048519" s="3"/>
      <c r="ALV1048519" s="3"/>
      <c r="ALW1048519" s="3"/>
      <c r="ALX1048519" s="3"/>
      <c r="ALY1048519" s="3"/>
      <c r="ALZ1048519" s="3"/>
      <c r="AMA1048519" s="3"/>
      <c r="AMB1048519" s="3"/>
      <c r="AMC1048519" s="3"/>
      <c r="AMD1048519" s="3"/>
      <c r="AME1048519" s="3"/>
      <c r="AMF1048519" s="3"/>
    </row>
    <row r="1048520" spans="253:1020" s="2" customFormat="1" ht="12.75" customHeight="1" x14ac:dyDescent="0.2">
      <c r="IS1048520" s="3"/>
      <c r="IT1048520" s="3"/>
      <c r="IU1048520" s="3"/>
      <c r="IV1048520" s="3"/>
      <c r="IW1048520" s="3"/>
      <c r="IX1048520" s="3"/>
      <c r="IY1048520" s="3"/>
      <c r="IZ1048520" s="3"/>
      <c r="JA1048520" s="3"/>
      <c r="JB1048520" s="3"/>
      <c r="JC1048520" s="3"/>
      <c r="JD1048520" s="3"/>
      <c r="JE1048520" s="3"/>
      <c r="JF1048520" s="3"/>
      <c r="JG1048520" s="3"/>
      <c r="JH1048520" s="3"/>
      <c r="JI1048520" s="3"/>
      <c r="JJ1048520" s="3"/>
      <c r="JK1048520" s="3"/>
      <c r="JL1048520" s="3"/>
      <c r="JM1048520" s="3"/>
      <c r="JN1048520" s="3"/>
      <c r="JO1048520" s="3"/>
      <c r="JP1048520" s="3"/>
      <c r="JQ1048520" s="3"/>
      <c r="JR1048520" s="3"/>
      <c r="JS1048520" s="3"/>
      <c r="JT1048520" s="3"/>
      <c r="JU1048520" s="3"/>
      <c r="JV1048520" s="3"/>
      <c r="JW1048520" s="3"/>
      <c r="JX1048520" s="3"/>
      <c r="JY1048520" s="3"/>
      <c r="JZ1048520" s="3"/>
      <c r="KA1048520" s="3"/>
      <c r="KB1048520" s="3"/>
      <c r="KC1048520" s="3"/>
      <c r="KD1048520" s="3"/>
      <c r="KE1048520" s="3"/>
      <c r="KF1048520" s="3"/>
      <c r="KG1048520" s="3"/>
      <c r="KH1048520" s="3"/>
      <c r="KI1048520" s="3"/>
      <c r="KJ1048520" s="3"/>
      <c r="KK1048520" s="3"/>
      <c r="KL1048520" s="3"/>
      <c r="KM1048520" s="3"/>
      <c r="KN1048520" s="3"/>
      <c r="KO1048520" s="3"/>
      <c r="KP1048520" s="3"/>
      <c r="KQ1048520" s="3"/>
      <c r="KR1048520" s="3"/>
      <c r="KS1048520" s="3"/>
      <c r="KT1048520" s="3"/>
      <c r="KU1048520" s="3"/>
      <c r="KV1048520" s="3"/>
      <c r="KW1048520" s="3"/>
      <c r="KX1048520" s="3"/>
      <c r="KY1048520" s="3"/>
      <c r="KZ1048520" s="3"/>
      <c r="LA1048520" s="3"/>
      <c r="LB1048520" s="3"/>
      <c r="LC1048520" s="3"/>
      <c r="LD1048520" s="3"/>
      <c r="LE1048520" s="3"/>
      <c r="LF1048520" s="3"/>
      <c r="LG1048520" s="3"/>
      <c r="LH1048520" s="3"/>
      <c r="LI1048520" s="3"/>
      <c r="LJ1048520" s="3"/>
      <c r="LK1048520" s="3"/>
      <c r="LL1048520" s="3"/>
      <c r="LM1048520" s="3"/>
      <c r="LN1048520" s="3"/>
      <c r="LO1048520" s="3"/>
      <c r="LP1048520" s="3"/>
      <c r="LQ1048520" s="3"/>
      <c r="LR1048520" s="3"/>
      <c r="LS1048520" s="3"/>
      <c r="LT1048520" s="3"/>
      <c r="LU1048520" s="3"/>
      <c r="LV1048520" s="3"/>
      <c r="LW1048520" s="3"/>
      <c r="LX1048520" s="3"/>
      <c r="LY1048520" s="3"/>
      <c r="LZ1048520" s="3"/>
      <c r="MA1048520" s="3"/>
      <c r="MB1048520" s="3"/>
      <c r="MC1048520" s="3"/>
      <c r="MD1048520" s="3"/>
      <c r="ME1048520" s="3"/>
      <c r="MF1048520" s="3"/>
      <c r="MG1048520" s="3"/>
      <c r="MH1048520" s="3"/>
      <c r="MI1048520" s="3"/>
      <c r="MJ1048520" s="3"/>
      <c r="MK1048520" s="3"/>
      <c r="ML1048520" s="3"/>
      <c r="MM1048520" s="3"/>
      <c r="MN1048520" s="3"/>
      <c r="MO1048520" s="3"/>
      <c r="MP1048520" s="3"/>
      <c r="MQ1048520" s="3"/>
      <c r="MR1048520" s="3"/>
      <c r="MS1048520" s="3"/>
      <c r="MT1048520" s="3"/>
      <c r="MU1048520" s="3"/>
      <c r="MV1048520" s="3"/>
      <c r="MW1048520" s="3"/>
      <c r="MX1048520" s="3"/>
      <c r="MY1048520" s="3"/>
      <c r="MZ1048520" s="3"/>
      <c r="NA1048520" s="3"/>
      <c r="NB1048520" s="3"/>
      <c r="NC1048520" s="3"/>
      <c r="ND1048520" s="3"/>
      <c r="NE1048520" s="3"/>
      <c r="NF1048520" s="3"/>
      <c r="NG1048520" s="3"/>
      <c r="NH1048520" s="3"/>
      <c r="NI1048520" s="3"/>
      <c r="NJ1048520" s="3"/>
      <c r="NK1048520" s="3"/>
      <c r="NL1048520" s="3"/>
      <c r="NM1048520" s="3"/>
      <c r="NN1048520" s="3"/>
      <c r="NO1048520" s="3"/>
      <c r="NP1048520" s="3"/>
      <c r="NQ1048520" s="3"/>
      <c r="NR1048520" s="3"/>
      <c r="NS1048520" s="3"/>
      <c r="NT1048520" s="3"/>
      <c r="NU1048520" s="3"/>
      <c r="NV1048520" s="3"/>
      <c r="NW1048520" s="3"/>
      <c r="NX1048520" s="3"/>
      <c r="NY1048520" s="3"/>
      <c r="NZ1048520" s="3"/>
      <c r="OA1048520" s="3"/>
      <c r="OB1048520" s="3"/>
      <c r="OC1048520" s="3"/>
      <c r="OD1048520" s="3"/>
      <c r="OE1048520" s="3"/>
      <c r="OF1048520" s="3"/>
      <c r="OG1048520" s="3"/>
      <c r="OH1048520" s="3"/>
      <c r="OI1048520" s="3"/>
      <c r="OJ1048520" s="3"/>
      <c r="OK1048520" s="3"/>
      <c r="OL1048520" s="3"/>
      <c r="OM1048520" s="3"/>
      <c r="ON1048520" s="3"/>
      <c r="OO1048520" s="3"/>
      <c r="OP1048520" s="3"/>
      <c r="OQ1048520" s="3"/>
      <c r="OR1048520" s="3"/>
      <c r="OS1048520" s="3"/>
      <c r="OT1048520" s="3"/>
      <c r="OU1048520" s="3"/>
      <c r="OV1048520" s="3"/>
      <c r="OW1048520" s="3"/>
      <c r="OX1048520" s="3"/>
      <c r="OY1048520" s="3"/>
      <c r="OZ1048520" s="3"/>
      <c r="PA1048520" s="3"/>
      <c r="PB1048520" s="3"/>
      <c r="PC1048520" s="3"/>
      <c r="PD1048520" s="3"/>
      <c r="PE1048520" s="3"/>
      <c r="PF1048520" s="3"/>
      <c r="PG1048520" s="3"/>
      <c r="PH1048520" s="3"/>
      <c r="PI1048520" s="3"/>
      <c r="PJ1048520" s="3"/>
      <c r="PK1048520" s="3"/>
      <c r="PL1048520" s="3"/>
      <c r="PM1048520" s="3"/>
      <c r="PN1048520" s="3"/>
      <c r="PO1048520" s="3"/>
      <c r="PP1048520" s="3"/>
      <c r="PQ1048520" s="3"/>
      <c r="PR1048520" s="3"/>
      <c r="PS1048520" s="3"/>
      <c r="PT1048520" s="3"/>
      <c r="PU1048520" s="3"/>
      <c r="PV1048520" s="3"/>
      <c r="PW1048520" s="3"/>
      <c r="PX1048520" s="3"/>
      <c r="PY1048520" s="3"/>
      <c r="PZ1048520" s="3"/>
      <c r="QA1048520" s="3"/>
      <c r="QB1048520" s="3"/>
      <c r="QC1048520" s="3"/>
      <c r="QD1048520" s="3"/>
      <c r="QE1048520" s="3"/>
      <c r="QF1048520" s="3"/>
      <c r="QG1048520" s="3"/>
      <c r="QH1048520" s="3"/>
      <c r="QI1048520" s="3"/>
      <c r="QJ1048520" s="3"/>
      <c r="QK1048520" s="3"/>
      <c r="QL1048520" s="3"/>
      <c r="QM1048520" s="3"/>
      <c r="QN1048520" s="3"/>
      <c r="QO1048520" s="3"/>
      <c r="QP1048520" s="3"/>
      <c r="QQ1048520" s="3"/>
      <c r="QR1048520" s="3"/>
      <c r="QS1048520" s="3"/>
      <c r="QT1048520" s="3"/>
      <c r="QU1048520" s="3"/>
      <c r="QV1048520" s="3"/>
      <c r="QW1048520" s="3"/>
      <c r="QX1048520" s="3"/>
      <c r="QY1048520" s="3"/>
      <c r="QZ1048520" s="3"/>
      <c r="RA1048520" s="3"/>
      <c r="RB1048520" s="3"/>
      <c r="RC1048520" s="3"/>
      <c r="RD1048520" s="3"/>
      <c r="RE1048520" s="3"/>
      <c r="RF1048520" s="3"/>
      <c r="RG1048520" s="3"/>
      <c r="RH1048520" s="3"/>
      <c r="RI1048520" s="3"/>
      <c r="RJ1048520" s="3"/>
      <c r="RK1048520" s="3"/>
      <c r="RL1048520" s="3"/>
      <c r="RM1048520" s="3"/>
      <c r="RN1048520" s="3"/>
      <c r="RO1048520" s="3"/>
      <c r="RP1048520" s="3"/>
      <c r="RQ1048520" s="3"/>
      <c r="RR1048520" s="3"/>
      <c r="RS1048520" s="3"/>
      <c r="RT1048520" s="3"/>
      <c r="RU1048520" s="3"/>
      <c r="RV1048520" s="3"/>
      <c r="RW1048520" s="3"/>
      <c r="RX1048520" s="3"/>
      <c r="RY1048520" s="3"/>
      <c r="RZ1048520" s="3"/>
      <c r="SA1048520" s="3"/>
      <c r="SB1048520" s="3"/>
      <c r="SC1048520" s="3"/>
      <c r="SD1048520" s="3"/>
      <c r="SE1048520" s="3"/>
      <c r="SF1048520" s="3"/>
      <c r="SG1048520" s="3"/>
      <c r="SH1048520" s="3"/>
      <c r="SI1048520" s="3"/>
      <c r="SJ1048520" s="3"/>
      <c r="SK1048520" s="3"/>
      <c r="SL1048520" s="3"/>
      <c r="SM1048520" s="3"/>
      <c r="SN1048520" s="3"/>
      <c r="SO1048520" s="3"/>
      <c r="SP1048520" s="3"/>
      <c r="SQ1048520" s="3"/>
      <c r="SR1048520" s="3"/>
      <c r="SS1048520" s="3"/>
      <c r="ST1048520" s="3"/>
      <c r="SU1048520" s="3"/>
      <c r="SV1048520" s="3"/>
      <c r="SW1048520" s="3"/>
      <c r="SX1048520" s="3"/>
      <c r="SY1048520" s="3"/>
      <c r="SZ1048520" s="3"/>
      <c r="TA1048520" s="3"/>
      <c r="TB1048520" s="3"/>
      <c r="TC1048520" s="3"/>
      <c r="TD1048520" s="3"/>
      <c r="TE1048520" s="3"/>
      <c r="TF1048520" s="3"/>
      <c r="TG1048520" s="3"/>
      <c r="TH1048520" s="3"/>
      <c r="TI1048520" s="3"/>
      <c r="TJ1048520" s="3"/>
      <c r="TK1048520" s="3"/>
      <c r="TL1048520" s="3"/>
      <c r="TM1048520" s="3"/>
      <c r="TN1048520" s="3"/>
      <c r="TO1048520" s="3"/>
      <c r="TP1048520" s="3"/>
      <c r="TQ1048520" s="3"/>
      <c r="TR1048520" s="3"/>
      <c r="TS1048520" s="3"/>
      <c r="TT1048520" s="3"/>
      <c r="TU1048520" s="3"/>
      <c r="TV1048520" s="3"/>
      <c r="TW1048520" s="3"/>
      <c r="TX1048520" s="3"/>
      <c r="TY1048520" s="3"/>
      <c r="TZ1048520" s="3"/>
      <c r="UA1048520" s="3"/>
      <c r="UB1048520" s="3"/>
      <c r="UC1048520" s="3"/>
      <c r="UD1048520" s="3"/>
      <c r="UE1048520" s="3"/>
      <c r="UF1048520" s="3"/>
      <c r="UG1048520" s="3"/>
      <c r="UH1048520" s="3"/>
      <c r="UI1048520" s="3"/>
      <c r="UJ1048520" s="3"/>
      <c r="UK1048520" s="3"/>
      <c r="UL1048520" s="3"/>
      <c r="UM1048520" s="3"/>
      <c r="UN1048520" s="3"/>
      <c r="UO1048520" s="3"/>
      <c r="UP1048520" s="3"/>
      <c r="UQ1048520" s="3"/>
      <c r="UR1048520" s="3"/>
      <c r="US1048520" s="3"/>
      <c r="UT1048520" s="3"/>
      <c r="UU1048520" s="3"/>
      <c r="UV1048520" s="3"/>
      <c r="UW1048520" s="3"/>
      <c r="UX1048520" s="3"/>
      <c r="UY1048520" s="3"/>
      <c r="UZ1048520" s="3"/>
      <c r="VA1048520" s="3"/>
      <c r="VB1048520" s="3"/>
      <c r="VC1048520" s="3"/>
      <c r="VD1048520" s="3"/>
      <c r="VE1048520" s="3"/>
      <c r="VF1048520" s="3"/>
      <c r="VG1048520" s="3"/>
      <c r="VH1048520" s="3"/>
      <c r="VI1048520" s="3"/>
      <c r="VJ1048520" s="3"/>
      <c r="VK1048520" s="3"/>
      <c r="VL1048520" s="3"/>
      <c r="VM1048520" s="3"/>
      <c r="VN1048520" s="3"/>
      <c r="VO1048520" s="3"/>
      <c r="VP1048520" s="3"/>
      <c r="VQ1048520" s="3"/>
      <c r="VR1048520" s="3"/>
      <c r="VS1048520" s="3"/>
      <c r="VT1048520" s="3"/>
      <c r="VU1048520" s="3"/>
      <c r="VV1048520" s="3"/>
      <c r="VW1048520" s="3"/>
      <c r="VX1048520" s="3"/>
      <c r="VY1048520" s="3"/>
      <c r="VZ1048520" s="3"/>
      <c r="WA1048520" s="3"/>
      <c r="WB1048520" s="3"/>
      <c r="WC1048520" s="3"/>
      <c r="WD1048520" s="3"/>
      <c r="WE1048520" s="3"/>
      <c r="WF1048520" s="3"/>
      <c r="WG1048520" s="3"/>
      <c r="WH1048520" s="3"/>
      <c r="WI1048520" s="3"/>
      <c r="WJ1048520" s="3"/>
      <c r="WK1048520" s="3"/>
      <c r="WL1048520" s="3"/>
      <c r="WM1048520" s="3"/>
      <c r="WN1048520" s="3"/>
      <c r="WO1048520" s="3"/>
      <c r="WP1048520" s="3"/>
      <c r="WQ1048520" s="3"/>
      <c r="WR1048520" s="3"/>
      <c r="WS1048520" s="3"/>
      <c r="WT1048520" s="3"/>
      <c r="WU1048520" s="3"/>
      <c r="WV1048520" s="3"/>
      <c r="WW1048520" s="3"/>
      <c r="WX1048520" s="3"/>
      <c r="WY1048520" s="3"/>
      <c r="WZ1048520" s="3"/>
      <c r="XA1048520" s="3"/>
      <c r="XB1048520" s="3"/>
      <c r="XC1048520" s="3"/>
      <c r="XD1048520" s="3"/>
      <c r="XE1048520" s="3"/>
      <c r="XF1048520" s="3"/>
      <c r="XG1048520" s="3"/>
      <c r="XH1048520" s="3"/>
      <c r="XI1048520" s="3"/>
      <c r="XJ1048520" s="3"/>
      <c r="XK1048520" s="3"/>
      <c r="XL1048520" s="3"/>
      <c r="XM1048520" s="3"/>
      <c r="XN1048520" s="3"/>
      <c r="XO1048520" s="3"/>
      <c r="XP1048520" s="3"/>
      <c r="XQ1048520" s="3"/>
      <c r="XR1048520" s="3"/>
      <c r="XS1048520" s="3"/>
      <c r="XT1048520" s="3"/>
      <c r="XU1048520" s="3"/>
      <c r="XV1048520" s="3"/>
      <c r="XW1048520" s="3"/>
      <c r="XX1048520" s="3"/>
      <c r="XY1048520" s="3"/>
      <c r="XZ1048520" s="3"/>
      <c r="YA1048520" s="3"/>
      <c r="YB1048520" s="3"/>
      <c r="YC1048520" s="3"/>
      <c r="YD1048520" s="3"/>
      <c r="YE1048520" s="3"/>
      <c r="YF1048520" s="3"/>
      <c r="YG1048520" s="3"/>
      <c r="YH1048520" s="3"/>
      <c r="YI1048520" s="3"/>
      <c r="YJ1048520" s="3"/>
      <c r="YK1048520" s="3"/>
      <c r="YL1048520" s="3"/>
      <c r="YM1048520" s="3"/>
      <c r="YN1048520" s="3"/>
      <c r="YO1048520" s="3"/>
      <c r="YP1048520" s="3"/>
      <c r="YQ1048520" s="3"/>
      <c r="YR1048520" s="3"/>
      <c r="YS1048520" s="3"/>
      <c r="YT1048520" s="3"/>
      <c r="YU1048520" s="3"/>
      <c r="YV1048520" s="3"/>
      <c r="YW1048520" s="3"/>
      <c r="YX1048520" s="3"/>
      <c r="YY1048520" s="3"/>
      <c r="YZ1048520" s="3"/>
      <c r="ZA1048520" s="3"/>
      <c r="ZB1048520" s="3"/>
      <c r="ZC1048520" s="3"/>
      <c r="ZD1048520" s="3"/>
      <c r="ZE1048520" s="3"/>
      <c r="ZF1048520" s="3"/>
      <c r="ZG1048520" s="3"/>
      <c r="ZH1048520" s="3"/>
      <c r="ZI1048520" s="3"/>
      <c r="ZJ1048520" s="3"/>
      <c r="ZK1048520" s="3"/>
      <c r="ZL1048520" s="3"/>
      <c r="ZM1048520" s="3"/>
      <c r="ZN1048520" s="3"/>
      <c r="ZO1048520" s="3"/>
      <c r="ZP1048520" s="3"/>
      <c r="ZQ1048520" s="3"/>
      <c r="ZR1048520" s="3"/>
      <c r="ZS1048520" s="3"/>
      <c r="ZT1048520" s="3"/>
      <c r="ZU1048520" s="3"/>
      <c r="ZV1048520" s="3"/>
      <c r="ZW1048520" s="3"/>
      <c r="ZX1048520" s="3"/>
      <c r="ZY1048520" s="3"/>
      <c r="ZZ1048520" s="3"/>
      <c r="AAA1048520" s="3"/>
      <c r="AAB1048520" s="3"/>
      <c r="AAC1048520" s="3"/>
      <c r="AAD1048520" s="3"/>
      <c r="AAE1048520" s="3"/>
      <c r="AAF1048520" s="3"/>
      <c r="AAG1048520" s="3"/>
      <c r="AAH1048520" s="3"/>
      <c r="AAI1048520" s="3"/>
      <c r="AAJ1048520" s="3"/>
      <c r="AAK1048520" s="3"/>
      <c r="AAL1048520" s="3"/>
      <c r="AAM1048520" s="3"/>
      <c r="AAN1048520" s="3"/>
      <c r="AAO1048520" s="3"/>
      <c r="AAP1048520" s="3"/>
      <c r="AAQ1048520" s="3"/>
      <c r="AAR1048520" s="3"/>
      <c r="AAS1048520" s="3"/>
      <c r="AAT1048520" s="3"/>
      <c r="AAU1048520" s="3"/>
      <c r="AAV1048520" s="3"/>
      <c r="AAW1048520" s="3"/>
      <c r="AAX1048520" s="3"/>
      <c r="AAY1048520" s="3"/>
      <c r="AAZ1048520" s="3"/>
      <c r="ABA1048520" s="3"/>
      <c r="ABB1048520" s="3"/>
      <c r="ABC1048520" s="3"/>
      <c r="ABD1048520" s="3"/>
      <c r="ABE1048520" s="3"/>
      <c r="ABF1048520" s="3"/>
      <c r="ABG1048520" s="3"/>
      <c r="ABH1048520" s="3"/>
      <c r="ABI1048520" s="3"/>
      <c r="ABJ1048520" s="3"/>
      <c r="ABK1048520" s="3"/>
      <c r="ABL1048520" s="3"/>
      <c r="ABM1048520" s="3"/>
      <c r="ABN1048520" s="3"/>
      <c r="ABO1048520" s="3"/>
      <c r="ABP1048520" s="3"/>
      <c r="ABQ1048520" s="3"/>
      <c r="ABR1048520" s="3"/>
      <c r="ABS1048520" s="3"/>
      <c r="ABT1048520" s="3"/>
      <c r="ABU1048520" s="3"/>
      <c r="ABV1048520" s="3"/>
      <c r="ABW1048520" s="3"/>
      <c r="ABX1048520" s="3"/>
      <c r="ABY1048520" s="3"/>
      <c r="ABZ1048520" s="3"/>
      <c r="ACA1048520" s="3"/>
      <c r="ACB1048520" s="3"/>
      <c r="ACC1048520" s="3"/>
      <c r="ACD1048520" s="3"/>
      <c r="ACE1048520" s="3"/>
      <c r="ACF1048520" s="3"/>
      <c r="ACG1048520" s="3"/>
      <c r="ACH1048520" s="3"/>
      <c r="ACI1048520" s="3"/>
      <c r="ACJ1048520" s="3"/>
      <c r="ACK1048520" s="3"/>
      <c r="ACL1048520" s="3"/>
      <c r="ACM1048520" s="3"/>
      <c r="ACN1048520" s="3"/>
      <c r="ACO1048520" s="3"/>
      <c r="ACP1048520" s="3"/>
      <c r="ACQ1048520" s="3"/>
      <c r="ACR1048520" s="3"/>
      <c r="ACS1048520" s="3"/>
      <c r="ACT1048520" s="3"/>
      <c r="ACU1048520" s="3"/>
      <c r="ACV1048520" s="3"/>
      <c r="ACW1048520" s="3"/>
      <c r="ACX1048520" s="3"/>
      <c r="ACY1048520" s="3"/>
      <c r="ACZ1048520" s="3"/>
      <c r="ADA1048520" s="3"/>
      <c r="ADB1048520" s="3"/>
      <c r="ADC1048520" s="3"/>
      <c r="ADD1048520" s="3"/>
      <c r="ADE1048520" s="3"/>
      <c r="ADF1048520" s="3"/>
      <c r="ADG1048520" s="3"/>
      <c r="ADH1048520" s="3"/>
      <c r="ADI1048520" s="3"/>
      <c r="ADJ1048520" s="3"/>
      <c r="ADK1048520" s="3"/>
      <c r="ADL1048520" s="3"/>
      <c r="ADM1048520" s="3"/>
      <c r="ADN1048520" s="3"/>
      <c r="ADO1048520" s="3"/>
      <c r="ADP1048520" s="3"/>
      <c r="ADQ1048520" s="3"/>
      <c r="ADR1048520" s="3"/>
      <c r="ADS1048520" s="3"/>
      <c r="ADT1048520" s="3"/>
      <c r="ADU1048520" s="3"/>
      <c r="ADV1048520" s="3"/>
      <c r="ADW1048520" s="3"/>
      <c r="ADX1048520" s="3"/>
      <c r="ADY1048520" s="3"/>
      <c r="ADZ1048520" s="3"/>
      <c r="AEA1048520" s="3"/>
      <c r="AEB1048520" s="3"/>
      <c r="AEC1048520" s="3"/>
      <c r="AED1048520" s="3"/>
      <c r="AEE1048520" s="3"/>
      <c r="AEF1048520" s="3"/>
      <c r="AEG1048520" s="3"/>
      <c r="AEH1048520" s="3"/>
      <c r="AEI1048520" s="3"/>
      <c r="AEJ1048520" s="3"/>
      <c r="AEK1048520" s="3"/>
      <c r="AEL1048520" s="3"/>
      <c r="AEM1048520" s="3"/>
      <c r="AEN1048520" s="3"/>
      <c r="AEO1048520" s="3"/>
      <c r="AEP1048520" s="3"/>
      <c r="AEQ1048520" s="3"/>
      <c r="AER1048520" s="3"/>
      <c r="AES1048520" s="3"/>
      <c r="AET1048520" s="3"/>
      <c r="AEU1048520" s="3"/>
      <c r="AEV1048520" s="3"/>
      <c r="AEW1048520" s="3"/>
      <c r="AEX1048520" s="3"/>
      <c r="AEY1048520" s="3"/>
      <c r="AEZ1048520" s="3"/>
      <c r="AFA1048520" s="3"/>
      <c r="AFB1048520" s="3"/>
      <c r="AFC1048520" s="3"/>
      <c r="AFD1048520" s="3"/>
      <c r="AFE1048520" s="3"/>
      <c r="AFF1048520" s="3"/>
      <c r="AFG1048520" s="3"/>
      <c r="AFH1048520" s="3"/>
      <c r="AFI1048520" s="3"/>
      <c r="AFJ1048520" s="3"/>
      <c r="AFK1048520" s="3"/>
      <c r="AFL1048520" s="3"/>
      <c r="AFM1048520" s="3"/>
      <c r="AFN1048520" s="3"/>
      <c r="AFO1048520" s="3"/>
      <c r="AFP1048520" s="3"/>
      <c r="AFQ1048520" s="3"/>
      <c r="AFR1048520" s="3"/>
      <c r="AFS1048520" s="3"/>
      <c r="AFT1048520" s="3"/>
      <c r="AFU1048520" s="3"/>
      <c r="AFV1048520" s="3"/>
      <c r="AFW1048520" s="3"/>
      <c r="AFX1048520" s="3"/>
      <c r="AFY1048520" s="3"/>
      <c r="AFZ1048520" s="3"/>
      <c r="AGA1048520" s="3"/>
      <c r="AGB1048520" s="3"/>
      <c r="AGC1048520" s="3"/>
      <c r="AGD1048520" s="3"/>
      <c r="AGE1048520" s="3"/>
      <c r="AGF1048520" s="3"/>
      <c r="AGG1048520" s="3"/>
      <c r="AGH1048520" s="3"/>
      <c r="AGI1048520" s="3"/>
      <c r="AGJ1048520" s="3"/>
      <c r="AGK1048520" s="3"/>
      <c r="AGL1048520" s="3"/>
      <c r="AGM1048520" s="3"/>
      <c r="AGN1048520" s="3"/>
      <c r="AGO1048520" s="3"/>
      <c r="AGP1048520" s="3"/>
      <c r="AGQ1048520" s="3"/>
      <c r="AGR1048520" s="3"/>
      <c r="AGS1048520" s="3"/>
      <c r="AGT1048520" s="3"/>
      <c r="AGU1048520" s="3"/>
      <c r="AGV1048520" s="3"/>
      <c r="AGW1048520" s="3"/>
      <c r="AGX1048520" s="3"/>
      <c r="AGY1048520" s="3"/>
      <c r="AGZ1048520" s="3"/>
      <c r="AHA1048520" s="3"/>
      <c r="AHB1048520" s="3"/>
      <c r="AHC1048520" s="3"/>
      <c r="AHD1048520" s="3"/>
      <c r="AHE1048520" s="3"/>
      <c r="AHF1048520" s="3"/>
      <c r="AHG1048520" s="3"/>
      <c r="AHH1048520" s="3"/>
      <c r="AHI1048520" s="3"/>
      <c r="AHJ1048520" s="3"/>
      <c r="AHK1048520" s="3"/>
      <c r="AHL1048520" s="3"/>
      <c r="AHM1048520" s="3"/>
      <c r="AHN1048520" s="3"/>
      <c r="AHO1048520" s="3"/>
      <c r="AHP1048520" s="3"/>
      <c r="AHQ1048520" s="3"/>
      <c r="AHR1048520" s="3"/>
      <c r="AHS1048520" s="3"/>
      <c r="AHT1048520" s="3"/>
      <c r="AHU1048520" s="3"/>
      <c r="AHV1048520" s="3"/>
      <c r="AHW1048520" s="3"/>
      <c r="AHX1048520" s="3"/>
      <c r="AHY1048520" s="3"/>
      <c r="AHZ1048520" s="3"/>
      <c r="AIA1048520" s="3"/>
      <c r="AIB1048520" s="3"/>
      <c r="AIC1048520" s="3"/>
      <c r="AID1048520" s="3"/>
      <c r="AIE1048520" s="3"/>
      <c r="AIF1048520" s="3"/>
      <c r="AIG1048520" s="3"/>
      <c r="AIH1048520" s="3"/>
      <c r="AII1048520" s="3"/>
      <c r="AIJ1048520" s="3"/>
      <c r="AIK1048520" s="3"/>
      <c r="AIL1048520" s="3"/>
      <c r="AIM1048520" s="3"/>
      <c r="AIN1048520" s="3"/>
      <c r="AIO1048520" s="3"/>
      <c r="AIP1048520" s="3"/>
      <c r="AIQ1048520" s="3"/>
      <c r="AIR1048520" s="3"/>
      <c r="AIS1048520" s="3"/>
      <c r="AIT1048520" s="3"/>
      <c r="AIU1048520" s="3"/>
      <c r="AIV1048520" s="3"/>
      <c r="AIW1048520" s="3"/>
      <c r="AIX1048520" s="3"/>
      <c r="AIY1048520" s="3"/>
      <c r="AIZ1048520" s="3"/>
      <c r="AJA1048520" s="3"/>
      <c r="AJB1048520" s="3"/>
      <c r="AJC1048520" s="3"/>
      <c r="AJD1048520" s="3"/>
      <c r="AJE1048520" s="3"/>
      <c r="AJF1048520" s="3"/>
      <c r="AJG1048520" s="3"/>
      <c r="AJH1048520" s="3"/>
      <c r="AJI1048520" s="3"/>
      <c r="AJJ1048520" s="3"/>
      <c r="AJK1048520" s="3"/>
      <c r="AJL1048520" s="3"/>
      <c r="AJM1048520" s="3"/>
      <c r="AJN1048520" s="3"/>
      <c r="AJO1048520" s="3"/>
      <c r="AJP1048520" s="3"/>
      <c r="AJQ1048520" s="3"/>
      <c r="AJR1048520" s="3"/>
      <c r="AJS1048520" s="3"/>
      <c r="AJT1048520" s="3"/>
      <c r="AJU1048520" s="3"/>
      <c r="AJV1048520" s="3"/>
      <c r="AJW1048520" s="3"/>
      <c r="AJX1048520" s="3"/>
      <c r="AJY1048520" s="3"/>
      <c r="AJZ1048520" s="3"/>
      <c r="AKA1048520" s="3"/>
      <c r="AKB1048520" s="3"/>
      <c r="AKC1048520" s="3"/>
      <c r="AKD1048520" s="3"/>
      <c r="AKE1048520" s="3"/>
      <c r="AKF1048520" s="3"/>
      <c r="AKG1048520" s="3"/>
      <c r="AKH1048520" s="3"/>
      <c r="AKI1048520" s="3"/>
      <c r="AKJ1048520" s="3"/>
      <c r="AKK1048520" s="3"/>
      <c r="AKL1048520" s="3"/>
      <c r="AKM1048520" s="3"/>
      <c r="AKN1048520" s="3"/>
      <c r="AKO1048520" s="3"/>
      <c r="AKP1048520" s="3"/>
      <c r="AKQ1048520" s="3"/>
      <c r="AKR1048520" s="3"/>
      <c r="AKS1048520" s="3"/>
      <c r="AKT1048520" s="3"/>
      <c r="AKU1048520" s="3"/>
      <c r="AKV1048520" s="3"/>
      <c r="AKW1048520" s="3"/>
      <c r="AKX1048520" s="3"/>
      <c r="AKY1048520" s="3"/>
      <c r="AKZ1048520" s="3"/>
      <c r="ALA1048520" s="3"/>
      <c r="ALB1048520" s="3"/>
      <c r="ALC1048520" s="3"/>
      <c r="ALD1048520" s="3"/>
      <c r="ALE1048520" s="3"/>
      <c r="ALF1048520" s="3"/>
      <c r="ALG1048520" s="3"/>
      <c r="ALH1048520" s="3"/>
      <c r="ALI1048520" s="3"/>
      <c r="ALJ1048520" s="3"/>
      <c r="ALK1048520" s="3"/>
      <c r="ALL1048520" s="3"/>
      <c r="ALM1048520" s="3"/>
      <c r="ALN1048520" s="3"/>
      <c r="ALO1048520" s="3"/>
      <c r="ALP1048520" s="3"/>
      <c r="ALQ1048520" s="3"/>
      <c r="ALR1048520" s="3"/>
      <c r="ALS1048520" s="3"/>
      <c r="ALT1048520" s="3"/>
      <c r="ALU1048520" s="3"/>
      <c r="ALV1048520" s="3"/>
      <c r="ALW1048520" s="3"/>
      <c r="ALX1048520" s="3"/>
      <c r="ALY1048520" s="3"/>
      <c r="ALZ1048520" s="3"/>
      <c r="AMA1048520" s="3"/>
      <c r="AMB1048520" s="3"/>
      <c r="AMC1048520" s="3"/>
      <c r="AMD1048520" s="3"/>
      <c r="AME1048520" s="3"/>
      <c r="AMF1048520" s="3"/>
    </row>
    <row r="1048521" spans="253:1020" s="2" customFormat="1" ht="12.75" customHeight="1" x14ac:dyDescent="0.2">
      <c r="IS1048521" s="3"/>
      <c r="IT1048521" s="3"/>
      <c r="IU1048521" s="3"/>
      <c r="IV1048521" s="3"/>
      <c r="IW1048521" s="3"/>
      <c r="IX1048521" s="3"/>
      <c r="IY1048521" s="3"/>
      <c r="IZ1048521" s="3"/>
      <c r="JA1048521" s="3"/>
      <c r="JB1048521" s="3"/>
      <c r="JC1048521" s="3"/>
      <c r="JD1048521" s="3"/>
      <c r="JE1048521" s="3"/>
      <c r="JF1048521" s="3"/>
      <c r="JG1048521" s="3"/>
      <c r="JH1048521" s="3"/>
      <c r="JI1048521" s="3"/>
      <c r="JJ1048521" s="3"/>
      <c r="JK1048521" s="3"/>
      <c r="JL1048521" s="3"/>
      <c r="JM1048521" s="3"/>
      <c r="JN1048521" s="3"/>
      <c r="JO1048521" s="3"/>
      <c r="JP1048521" s="3"/>
      <c r="JQ1048521" s="3"/>
      <c r="JR1048521" s="3"/>
      <c r="JS1048521" s="3"/>
      <c r="JT1048521" s="3"/>
      <c r="JU1048521" s="3"/>
      <c r="JV1048521" s="3"/>
      <c r="JW1048521" s="3"/>
      <c r="JX1048521" s="3"/>
      <c r="JY1048521" s="3"/>
      <c r="JZ1048521" s="3"/>
      <c r="KA1048521" s="3"/>
      <c r="KB1048521" s="3"/>
      <c r="KC1048521" s="3"/>
      <c r="KD1048521" s="3"/>
      <c r="KE1048521" s="3"/>
      <c r="KF1048521" s="3"/>
      <c r="KG1048521" s="3"/>
      <c r="KH1048521" s="3"/>
      <c r="KI1048521" s="3"/>
      <c r="KJ1048521" s="3"/>
      <c r="KK1048521" s="3"/>
      <c r="KL1048521" s="3"/>
      <c r="KM1048521" s="3"/>
      <c r="KN1048521" s="3"/>
      <c r="KO1048521" s="3"/>
      <c r="KP1048521" s="3"/>
      <c r="KQ1048521" s="3"/>
      <c r="KR1048521" s="3"/>
      <c r="KS1048521" s="3"/>
      <c r="KT1048521" s="3"/>
      <c r="KU1048521" s="3"/>
      <c r="KV1048521" s="3"/>
      <c r="KW1048521" s="3"/>
      <c r="KX1048521" s="3"/>
      <c r="KY1048521" s="3"/>
      <c r="KZ1048521" s="3"/>
      <c r="LA1048521" s="3"/>
      <c r="LB1048521" s="3"/>
      <c r="LC1048521" s="3"/>
      <c r="LD1048521" s="3"/>
      <c r="LE1048521" s="3"/>
      <c r="LF1048521" s="3"/>
      <c r="LG1048521" s="3"/>
      <c r="LH1048521" s="3"/>
      <c r="LI1048521" s="3"/>
      <c r="LJ1048521" s="3"/>
      <c r="LK1048521" s="3"/>
      <c r="LL1048521" s="3"/>
      <c r="LM1048521" s="3"/>
      <c r="LN1048521" s="3"/>
      <c r="LO1048521" s="3"/>
      <c r="LP1048521" s="3"/>
      <c r="LQ1048521" s="3"/>
      <c r="LR1048521" s="3"/>
      <c r="LS1048521" s="3"/>
      <c r="LT1048521" s="3"/>
      <c r="LU1048521" s="3"/>
      <c r="LV1048521" s="3"/>
      <c r="LW1048521" s="3"/>
      <c r="LX1048521" s="3"/>
      <c r="LY1048521" s="3"/>
      <c r="LZ1048521" s="3"/>
      <c r="MA1048521" s="3"/>
      <c r="MB1048521" s="3"/>
      <c r="MC1048521" s="3"/>
      <c r="MD1048521" s="3"/>
      <c r="ME1048521" s="3"/>
      <c r="MF1048521" s="3"/>
      <c r="MG1048521" s="3"/>
      <c r="MH1048521" s="3"/>
      <c r="MI1048521" s="3"/>
      <c r="MJ1048521" s="3"/>
      <c r="MK1048521" s="3"/>
      <c r="ML1048521" s="3"/>
      <c r="MM1048521" s="3"/>
      <c r="MN1048521" s="3"/>
      <c r="MO1048521" s="3"/>
      <c r="MP1048521" s="3"/>
      <c r="MQ1048521" s="3"/>
      <c r="MR1048521" s="3"/>
      <c r="MS1048521" s="3"/>
      <c r="MT1048521" s="3"/>
      <c r="MU1048521" s="3"/>
      <c r="MV1048521" s="3"/>
      <c r="MW1048521" s="3"/>
      <c r="MX1048521" s="3"/>
      <c r="MY1048521" s="3"/>
      <c r="MZ1048521" s="3"/>
      <c r="NA1048521" s="3"/>
      <c r="NB1048521" s="3"/>
      <c r="NC1048521" s="3"/>
      <c r="ND1048521" s="3"/>
      <c r="NE1048521" s="3"/>
      <c r="NF1048521" s="3"/>
      <c r="NG1048521" s="3"/>
      <c r="NH1048521" s="3"/>
      <c r="NI1048521" s="3"/>
      <c r="NJ1048521" s="3"/>
      <c r="NK1048521" s="3"/>
      <c r="NL1048521" s="3"/>
      <c r="NM1048521" s="3"/>
      <c r="NN1048521" s="3"/>
      <c r="NO1048521" s="3"/>
      <c r="NP1048521" s="3"/>
      <c r="NQ1048521" s="3"/>
      <c r="NR1048521" s="3"/>
      <c r="NS1048521" s="3"/>
      <c r="NT1048521" s="3"/>
      <c r="NU1048521" s="3"/>
      <c r="NV1048521" s="3"/>
      <c r="NW1048521" s="3"/>
      <c r="NX1048521" s="3"/>
      <c r="NY1048521" s="3"/>
      <c r="NZ1048521" s="3"/>
      <c r="OA1048521" s="3"/>
      <c r="OB1048521" s="3"/>
      <c r="OC1048521" s="3"/>
      <c r="OD1048521" s="3"/>
      <c r="OE1048521" s="3"/>
      <c r="OF1048521" s="3"/>
      <c r="OG1048521" s="3"/>
      <c r="OH1048521" s="3"/>
      <c r="OI1048521" s="3"/>
      <c r="OJ1048521" s="3"/>
      <c r="OK1048521" s="3"/>
      <c r="OL1048521" s="3"/>
      <c r="OM1048521" s="3"/>
      <c r="ON1048521" s="3"/>
      <c r="OO1048521" s="3"/>
      <c r="OP1048521" s="3"/>
      <c r="OQ1048521" s="3"/>
      <c r="OR1048521" s="3"/>
      <c r="OS1048521" s="3"/>
      <c r="OT1048521" s="3"/>
      <c r="OU1048521" s="3"/>
      <c r="OV1048521" s="3"/>
      <c r="OW1048521" s="3"/>
      <c r="OX1048521" s="3"/>
      <c r="OY1048521" s="3"/>
      <c r="OZ1048521" s="3"/>
      <c r="PA1048521" s="3"/>
      <c r="PB1048521" s="3"/>
      <c r="PC1048521" s="3"/>
      <c r="PD1048521" s="3"/>
      <c r="PE1048521" s="3"/>
      <c r="PF1048521" s="3"/>
      <c r="PG1048521" s="3"/>
      <c r="PH1048521" s="3"/>
      <c r="PI1048521" s="3"/>
      <c r="PJ1048521" s="3"/>
      <c r="PK1048521" s="3"/>
      <c r="PL1048521" s="3"/>
      <c r="PM1048521" s="3"/>
      <c r="PN1048521" s="3"/>
      <c r="PO1048521" s="3"/>
      <c r="PP1048521" s="3"/>
      <c r="PQ1048521" s="3"/>
      <c r="PR1048521" s="3"/>
      <c r="PS1048521" s="3"/>
      <c r="PT1048521" s="3"/>
      <c r="PU1048521" s="3"/>
      <c r="PV1048521" s="3"/>
      <c r="PW1048521" s="3"/>
      <c r="PX1048521" s="3"/>
      <c r="PY1048521" s="3"/>
      <c r="PZ1048521" s="3"/>
      <c r="QA1048521" s="3"/>
      <c r="QB1048521" s="3"/>
      <c r="QC1048521" s="3"/>
      <c r="QD1048521" s="3"/>
      <c r="QE1048521" s="3"/>
      <c r="QF1048521" s="3"/>
      <c r="QG1048521" s="3"/>
      <c r="QH1048521" s="3"/>
      <c r="QI1048521" s="3"/>
      <c r="QJ1048521" s="3"/>
      <c r="QK1048521" s="3"/>
      <c r="QL1048521" s="3"/>
      <c r="QM1048521" s="3"/>
      <c r="QN1048521" s="3"/>
      <c r="QO1048521" s="3"/>
      <c r="QP1048521" s="3"/>
      <c r="QQ1048521" s="3"/>
      <c r="QR1048521" s="3"/>
      <c r="QS1048521" s="3"/>
      <c r="QT1048521" s="3"/>
      <c r="QU1048521" s="3"/>
      <c r="QV1048521" s="3"/>
      <c r="QW1048521" s="3"/>
      <c r="QX1048521" s="3"/>
      <c r="QY1048521" s="3"/>
      <c r="QZ1048521" s="3"/>
      <c r="RA1048521" s="3"/>
      <c r="RB1048521" s="3"/>
      <c r="RC1048521" s="3"/>
      <c r="RD1048521" s="3"/>
      <c r="RE1048521" s="3"/>
      <c r="RF1048521" s="3"/>
      <c r="RG1048521" s="3"/>
      <c r="RH1048521" s="3"/>
      <c r="RI1048521" s="3"/>
      <c r="RJ1048521" s="3"/>
      <c r="RK1048521" s="3"/>
      <c r="RL1048521" s="3"/>
      <c r="RM1048521" s="3"/>
      <c r="RN1048521" s="3"/>
      <c r="RO1048521" s="3"/>
      <c r="RP1048521" s="3"/>
      <c r="RQ1048521" s="3"/>
      <c r="RR1048521" s="3"/>
      <c r="RS1048521" s="3"/>
      <c r="RT1048521" s="3"/>
      <c r="RU1048521" s="3"/>
      <c r="RV1048521" s="3"/>
      <c r="RW1048521" s="3"/>
      <c r="RX1048521" s="3"/>
      <c r="RY1048521" s="3"/>
      <c r="RZ1048521" s="3"/>
      <c r="SA1048521" s="3"/>
      <c r="SB1048521" s="3"/>
      <c r="SC1048521" s="3"/>
      <c r="SD1048521" s="3"/>
      <c r="SE1048521" s="3"/>
      <c r="SF1048521" s="3"/>
      <c r="SG1048521" s="3"/>
      <c r="SH1048521" s="3"/>
      <c r="SI1048521" s="3"/>
      <c r="SJ1048521" s="3"/>
      <c r="SK1048521" s="3"/>
      <c r="SL1048521" s="3"/>
      <c r="SM1048521" s="3"/>
      <c r="SN1048521" s="3"/>
      <c r="SO1048521" s="3"/>
      <c r="SP1048521" s="3"/>
      <c r="SQ1048521" s="3"/>
      <c r="SR1048521" s="3"/>
      <c r="SS1048521" s="3"/>
      <c r="ST1048521" s="3"/>
      <c r="SU1048521" s="3"/>
      <c r="SV1048521" s="3"/>
      <c r="SW1048521" s="3"/>
      <c r="SX1048521" s="3"/>
      <c r="SY1048521" s="3"/>
      <c r="SZ1048521" s="3"/>
      <c r="TA1048521" s="3"/>
      <c r="TB1048521" s="3"/>
      <c r="TC1048521" s="3"/>
      <c r="TD1048521" s="3"/>
      <c r="TE1048521" s="3"/>
      <c r="TF1048521" s="3"/>
      <c r="TG1048521" s="3"/>
      <c r="TH1048521" s="3"/>
      <c r="TI1048521" s="3"/>
      <c r="TJ1048521" s="3"/>
      <c r="TK1048521" s="3"/>
      <c r="TL1048521" s="3"/>
      <c r="TM1048521" s="3"/>
      <c r="TN1048521" s="3"/>
      <c r="TO1048521" s="3"/>
      <c r="TP1048521" s="3"/>
      <c r="TQ1048521" s="3"/>
      <c r="TR1048521" s="3"/>
      <c r="TS1048521" s="3"/>
      <c r="TT1048521" s="3"/>
      <c r="TU1048521" s="3"/>
      <c r="TV1048521" s="3"/>
      <c r="TW1048521" s="3"/>
      <c r="TX1048521" s="3"/>
      <c r="TY1048521" s="3"/>
      <c r="TZ1048521" s="3"/>
      <c r="UA1048521" s="3"/>
      <c r="UB1048521" s="3"/>
      <c r="UC1048521" s="3"/>
      <c r="UD1048521" s="3"/>
      <c r="UE1048521" s="3"/>
      <c r="UF1048521" s="3"/>
      <c r="UG1048521" s="3"/>
      <c r="UH1048521" s="3"/>
      <c r="UI1048521" s="3"/>
      <c r="UJ1048521" s="3"/>
      <c r="UK1048521" s="3"/>
      <c r="UL1048521" s="3"/>
      <c r="UM1048521" s="3"/>
      <c r="UN1048521" s="3"/>
      <c r="UO1048521" s="3"/>
      <c r="UP1048521" s="3"/>
      <c r="UQ1048521" s="3"/>
      <c r="UR1048521" s="3"/>
      <c r="US1048521" s="3"/>
      <c r="UT1048521" s="3"/>
      <c r="UU1048521" s="3"/>
      <c r="UV1048521" s="3"/>
      <c r="UW1048521" s="3"/>
      <c r="UX1048521" s="3"/>
      <c r="UY1048521" s="3"/>
      <c r="UZ1048521" s="3"/>
      <c r="VA1048521" s="3"/>
      <c r="VB1048521" s="3"/>
      <c r="VC1048521" s="3"/>
      <c r="VD1048521" s="3"/>
      <c r="VE1048521" s="3"/>
      <c r="VF1048521" s="3"/>
      <c r="VG1048521" s="3"/>
      <c r="VH1048521" s="3"/>
      <c r="VI1048521" s="3"/>
      <c r="VJ1048521" s="3"/>
      <c r="VK1048521" s="3"/>
      <c r="VL1048521" s="3"/>
      <c r="VM1048521" s="3"/>
      <c r="VN1048521" s="3"/>
      <c r="VO1048521" s="3"/>
      <c r="VP1048521" s="3"/>
      <c r="VQ1048521" s="3"/>
      <c r="VR1048521" s="3"/>
      <c r="VS1048521" s="3"/>
      <c r="VT1048521" s="3"/>
      <c r="VU1048521" s="3"/>
      <c r="VV1048521" s="3"/>
      <c r="VW1048521" s="3"/>
      <c r="VX1048521" s="3"/>
      <c r="VY1048521" s="3"/>
      <c r="VZ1048521" s="3"/>
      <c r="WA1048521" s="3"/>
      <c r="WB1048521" s="3"/>
      <c r="WC1048521" s="3"/>
      <c r="WD1048521" s="3"/>
      <c r="WE1048521" s="3"/>
      <c r="WF1048521" s="3"/>
      <c r="WG1048521" s="3"/>
      <c r="WH1048521" s="3"/>
      <c r="WI1048521" s="3"/>
      <c r="WJ1048521" s="3"/>
      <c r="WK1048521" s="3"/>
      <c r="WL1048521" s="3"/>
      <c r="WM1048521" s="3"/>
      <c r="WN1048521" s="3"/>
      <c r="WO1048521" s="3"/>
      <c r="WP1048521" s="3"/>
      <c r="WQ1048521" s="3"/>
      <c r="WR1048521" s="3"/>
      <c r="WS1048521" s="3"/>
      <c r="WT1048521" s="3"/>
      <c r="WU1048521" s="3"/>
      <c r="WV1048521" s="3"/>
      <c r="WW1048521" s="3"/>
      <c r="WX1048521" s="3"/>
      <c r="WY1048521" s="3"/>
      <c r="WZ1048521" s="3"/>
      <c r="XA1048521" s="3"/>
      <c r="XB1048521" s="3"/>
      <c r="XC1048521" s="3"/>
      <c r="XD1048521" s="3"/>
      <c r="XE1048521" s="3"/>
      <c r="XF1048521" s="3"/>
      <c r="XG1048521" s="3"/>
      <c r="XH1048521" s="3"/>
      <c r="XI1048521" s="3"/>
      <c r="XJ1048521" s="3"/>
      <c r="XK1048521" s="3"/>
      <c r="XL1048521" s="3"/>
      <c r="XM1048521" s="3"/>
      <c r="XN1048521" s="3"/>
      <c r="XO1048521" s="3"/>
      <c r="XP1048521" s="3"/>
      <c r="XQ1048521" s="3"/>
      <c r="XR1048521" s="3"/>
      <c r="XS1048521" s="3"/>
      <c r="XT1048521" s="3"/>
      <c r="XU1048521" s="3"/>
      <c r="XV1048521" s="3"/>
      <c r="XW1048521" s="3"/>
      <c r="XX1048521" s="3"/>
      <c r="XY1048521" s="3"/>
      <c r="XZ1048521" s="3"/>
      <c r="YA1048521" s="3"/>
      <c r="YB1048521" s="3"/>
      <c r="YC1048521" s="3"/>
      <c r="YD1048521" s="3"/>
      <c r="YE1048521" s="3"/>
      <c r="YF1048521" s="3"/>
      <c r="YG1048521" s="3"/>
      <c r="YH1048521" s="3"/>
      <c r="YI1048521" s="3"/>
      <c r="YJ1048521" s="3"/>
      <c r="YK1048521" s="3"/>
      <c r="YL1048521" s="3"/>
      <c r="YM1048521" s="3"/>
      <c r="YN1048521" s="3"/>
      <c r="YO1048521" s="3"/>
      <c r="YP1048521" s="3"/>
      <c r="YQ1048521" s="3"/>
      <c r="YR1048521" s="3"/>
      <c r="YS1048521" s="3"/>
      <c r="YT1048521" s="3"/>
      <c r="YU1048521" s="3"/>
      <c r="YV1048521" s="3"/>
      <c r="YW1048521" s="3"/>
      <c r="YX1048521" s="3"/>
      <c r="YY1048521" s="3"/>
      <c r="YZ1048521" s="3"/>
      <c r="ZA1048521" s="3"/>
      <c r="ZB1048521" s="3"/>
      <c r="ZC1048521" s="3"/>
      <c r="ZD1048521" s="3"/>
      <c r="ZE1048521" s="3"/>
      <c r="ZF1048521" s="3"/>
      <c r="ZG1048521" s="3"/>
      <c r="ZH1048521" s="3"/>
      <c r="ZI1048521" s="3"/>
      <c r="ZJ1048521" s="3"/>
      <c r="ZK1048521" s="3"/>
      <c r="ZL1048521" s="3"/>
      <c r="ZM1048521" s="3"/>
      <c r="ZN1048521" s="3"/>
      <c r="ZO1048521" s="3"/>
      <c r="ZP1048521" s="3"/>
      <c r="ZQ1048521" s="3"/>
      <c r="ZR1048521" s="3"/>
      <c r="ZS1048521" s="3"/>
      <c r="ZT1048521" s="3"/>
      <c r="ZU1048521" s="3"/>
      <c r="ZV1048521" s="3"/>
      <c r="ZW1048521" s="3"/>
      <c r="ZX1048521" s="3"/>
      <c r="ZY1048521" s="3"/>
      <c r="ZZ1048521" s="3"/>
      <c r="AAA1048521" s="3"/>
      <c r="AAB1048521" s="3"/>
      <c r="AAC1048521" s="3"/>
      <c r="AAD1048521" s="3"/>
      <c r="AAE1048521" s="3"/>
      <c r="AAF1048521" s="3"/>
      <c r="AAG1048521" s="3"/>
      <c r="AAH1048521" s="3"/>
      <c r="AAI1048521" s="3"/>
      <c r="AAJ1048521" s="3"/>
      <c r="AAK1048521" s="3"/>
      <c r="AAL1048521" s="3"/>
      <c r="AAM1048521" s="3"/>
      <c r="AAN1048521" s="3"/>
      <c r="AAO1048521" s="3"/>
      <c r="AAP1048521" s="3"/>
      <c r="AAQ1048521" s="3"/>
      <c r="AAR1048521" s="3"/>
      <c r="AAS1048521" s="3"/>
      <c r="AAT1048521" s="3"/>
      <c r="AAU1048521" s="3"/>
      <c r="AAV1048521" s="3"/>
      <c r="AAW1048521" s="3"/>
      <c r="AAX1048521" s="3"/>
      <c r="AAY1048521" s="3"/>
      <c r="AAZ1048521" s="3"/>
      <c r="ABA1048521" s="3"/>
      <c r="ABB1048521" s="3"/>
      <c r="ABC1048521" s="3"/>
      <c r="ABD1048521" s="3"/>
      <c r="ABE1048521" s="3"/>
      <c r="ABF1048521" s="3"/>
      <c r="ABG1048521" s="3"/>
      <c r="ABH1048521" s="3"/>
      <c r="ABI1048521" s="3"/>
      <c r="ABJ1048521" s="3"/>
      <c r="ABK1048521" s="3"/>
      <c r="ABL1048521" s="3"/>
      <c r="ABM1048521" s="3"/>
      <c r="ABN1048521" s="3"/>
      <c r="ABO1048521" s="3"/>
      <c r="ABP1048521" s="3"/>
      <c r="ABQ1048521" s="3"/>
      <c r="ABR1048521" s="3"/>
      <c r="ABS1048521" s="3"/>
      <c r="ABT1048521" s="3"/>
      <c r="ABU1048521" s="3"/>
      <c r="ABV1048521" s="3"/>
      <c r="ABW1048521" s="3"/>
      <c r="ABX1048521" s="3"/>
      <c r="ABY1048521" s="3"/>
      <c r="ABZ1048521" s="3"/>
      <c r="ACA1048521" s="3"/>
      <c r="ACB1048521" s="3"/>
      <c r="ACC1048521" s="3"/>
      <c r="ACD1048521" s="3"/>
      <c r="ACE1048521" s="3"/>
      <c r="ACF1048521" s="3"/>
      <c r="ACG1048521" s="3"/>
      <c r="ACH1048521" s="3"/>
      <c r="ACI1048521" s="3"/>
      <c r="ACJ1048521" s="3"/>
      <c r="ACK1048521" s="3"/>
      <c r="ACL1048521" s="3"/>
      <c r="ACM1048521" s="3"/>
      <c r="ACN1048521" s="3"/>
      <c r="ACO1048521" s="3"/>
      <c r="ACP1048521" s="3"/>
      <c r="ACQ1048521" s="3"/>
      <c r="ACR1048521" s="3"/>
      <c r="ACS1048521" s="3"/>
      <c r="ACT1048521" s="3"/>
      <c r="ACU1048521" s="3"/>
      <c r="ACV1048521" s="3"/>
      <c r="ACW1048521" s="3"/>
      <c r="ACX1048521" s="3"/>
      <c r="ACY1048521" s="3"/>
      <c r="ACZ1048521" s="3"/>
      <c r="ADA1048521" s="3"/>
      <c r="ADB1048521" s="3"/>
      <c r="ADC1048521" s="3"/>
      <c r="ADD1048521" s="3"/>
      <c r="ADE1048521" s="3"/>
      <c r="ADF1048521" s="3"/>
      <c r="ADG1048521" s="3"/>
      <c r="ADH1048521" s="3"/>
      <c r="ADI1048521" s="3"/>
      <c r="ADJ1048521" s="3"/>
      <c r="ADK1048521" s="3"/>
      <c r="ADL1048521" s="3"/>
      <c r="ADM1048521" s="3"/>
      <c r="ADN1048521" s="3"/>
      <c r="ADO1048521" s="3"/>
      <c r="ADP1048521" s="3"/>
      <c r="ADQ1048521" s="3"/>
      <c r="ADR1048521" s="3"/>
      <c r="ADS1048521" s="3"/>
      <c r="ADT1048521" s="3"/>
      <c r="ADU1048521" s="3"/>
      <c r="ADV1048521" s="3"/>
      <c r="ADW1048521" s="3"/>
      <c r="ADX1048521" s="3"/>
      <c r="ADY1048521" s="3"/>
      <c r="ADZ1048521" s="3"/>
      <c r="AEA1048521" s="3"/>
      <c r="AEB1048521" s="3"/>
      <c r="AEC1048521" s="3"/>
      <c r="AED1048521" s="3"/>
      <c r="AEE1048521" s="3"/>
      <c r="AEF1048521" s="3"/>
      <c r="AEG1048521" s="3"/>
      <c r="AEH1048521" s="3"/>
      <c r="AEI1048521" s="3"/>
      <c r="AEJ1048521" s="3"/>
      <c r="AEK1048521" s="3"/>
      <c r="AEL1048521" s="3"/>
      <c r="AEM1048521" s="3"/>
      <c r="AEN1048521" s="3"/>
      <c r="AEO1048521" s="3"/>
      <c r="AEP1048521" s="3"/>
      <c r="AEQ1048521" s="3"/>
      <c r="AER1048521" s="3"/>
      <c r="AES1048521" s="3"/>
      <c r="AET1048521" s="3"/>
      <c r="AEU1048521" s="3"/>
      <c r="AEV1048521" s="3"/>
      <c r="AEW1048521" s="3"/>
      <c r="AEX1048521" s="3"/>
      <c r="AEY1048521" s="3"/>
      <c r="AEZ1048521" s="3"/>
      <c r="AFA1048521" s="3"/>
      <c r="AFB1048521" s="3"/>
      <c r="AFC1048521" s="3"/>
      <c r="AFD1048521" s="3"/>
      <c r="AFE1048521" s="3"/>
      <c r="AFF1048521" s="3"/>
      <c r="AFG1048521" s="3"/>
      <c r="AFH1048521" s="3"/>
      <c r="AFI1048521" s="3"/>
      <c r="AFJ1048521" s="3"/>
      <c r="AFK1048521" s="3"/>
      <c r="AFL1048521" s="3"/>
      <c r="AFM1048521" s="3"/>
      <c r="AFN1048521" s="3"/>
      <c r="AFO1048521" s="3"/>
      <c r="AFP1048521" s="3"/>
      <c r="AFQ1048521" s="3"/>
      <c r="AFR1048521" s="3"/>
      <c r="AFS1048521" s="3"/>
      <c r="AFT1048521" s="3"/>
      <c r="AFU1048521" s="3"/>
      <c r="AFV1048521" s="3"/>
      <c r="AFW1048521" s="3"/>
      <c r="AFX1048521" s="3"/>
      <c r="AFY1048521" s="3"/>
      <c r="AFZ1048521" s="3"/>
      <c r="AGA1048521" s="3"/>
      <c r="AGB1048521" s="3"/>
      <c r="AGC1048521" s="3"/>
      <c r="AGD1048521" s="3"/>
      <c r="AGE1048521" s="3"/>
      <c r="AGF1048521" s="3"/>
      <c r="AGG1048521" s="3"/>
      <c r="AGH1048521" s="3"/>
      <c r="AGI1048521" s="3"/>
      <c r="AGJ1048521" s="3"/>
      <c r="AGK1048521" s="3"/>
      <c r="AGL1048521" s="3"/>
      <c r="AGM1048521" s="3"/>
      <c r="AGN1048521" s="3"/>
      <c r="AGO1048521" s="3"/>
      <c r="AGP1048521" s="3"/>
      <c r="AGQ1048521" s="3"/>
      <c r="AGR1048521" s="3"/>
      <c r="AGS1048521" s="3"/>
      <c r="AGT1048521" s="3"/>
      <c r="AGU1048521" s="3"/>
      <c r="AGV1048521" s="3"/>
      <c r="AGW1048521" s="3"/>
      <c r="AGX1048521" s="3"/>
      <c r="AGY1048521" s="3"/>
      <c r="AGZ1048521" s="3"/>
      <c r="AHA1048521" s="3"/>
      <c r="AHB1048521" s="3"/>
      <c r="AHC1048521" s="3"/>
      <c r="AHD1048521" s="3"/>
      <c r="AHE1048521" s="3"/>
      <c r="AHF1048521" s="3"/>
      <c r="AHG1048521" s="3"/>
      <c r="AHH1048521" s="3"/>
      <c r="AHI1048521" s="3"/>
      <c r="AHJ1048521" s="3"/>
      <c r="AHK1048521" s="3"/>
      <c r="AHL1048521" s="3"/>
      <c r="AHM1048521" s="3"/>
      <c r="AHN1048521" s="3"/>
      <c r="AHO1048521" s="3"/>
      <c r="AHP1048521" s="3"/>
      <c r="AHQ1048521" s="3"/>
      <c r="AHR1048521" s="3"/>
      <c r="AHS1048521" s="3"/>
      <c r="AHT1048521" s="3"/>
      <c r="AHU1048521" s="3"/>
      <c r="AHV1048521" s="3"/>
      <c r="AHW1048521" s="3"/>
      <c r="AHX1048521" s="3"/>
      <c r="AHY1048521" s="3"/>
      <c r="AHZ1048521" s="3"/>
      <c r="AIA1048521" s="3"/>
      <c r="AIB1048521" s="3"/>
      <c r="AIC1048521" s="3"/>
      <c r="AID1048521" s="3"/>
      <c r="AIE1048521" s="3"/>
      <c r="AIF1048521" s="3"/>
      <c r="AIG1048521" s="3"/>
      <c r="AIH1048521" s="3"/>
      <c r="AII1048521" s="3"/>
      <c r="AIJ1048521" s="3"/>
      <c r="AIK1048521" s="3"/>
      <c r="AIL1048521" s="3"/>
      <c r="AIM1048521" s="3"/>
      <c r="AIN1048521" s="3"/>
      <c r="AIO1048521" s="3"/>
      <c r="AIP1048521" s="3"/>
      <c r="AIQ1048521" s="3"/>
      <c r="AIR1048521" s="3"/>
      <c r="AIS1048521" s="3"/>
      <c r="AIT1048521" s="3"/>
      <c r="AIU1048521" s="3"/>
      <c r="AIV1048521" s="3"/>
      <c r="AIW1048521" s="3"/>
      <c r="AIX1048521" s="3"/>
      <c r="AIY1048521" s="3"/>
      <c r="AIZ1048521" s="3"/>
      <c r="AJA1048521" s="3"/>
      <c r="AJB1048521" s="3"/>
      <c r="AJC1048521" s="3"/>
      <c r="AJD1048521" s="3"/>
      <c r="AJE1048521" s="3"/>
      <c r="AJF1048521" s="3"/>
      <c r="AJG1048521" s="3"/>
      <c r="AJH1048521" s="3"/>
      <c r="AJI1048521" s="3"/>
      <c r="AJJ1048521" s="3"/>
      <c r="AJK1048521" s="3"/>
      <c r="AJL1048521" s="3"/>
      <c r="AJM1048521" s="3"/>
      <c r="AJN1048521" s="3"/>
      <c r="AJO1048521" s="3"/>
      <c r="AJP1048521" s="3"/>
      <c r="AJQ1048521" s="3"/>
      <c r="AJR1048521" s="3"/>
      <c r="AJS1048521" s="3"/>
      <c r="AJT1048521" s="3"/>
      <c r="AJU1048521" s="3"/>
      <c r="AJV1048521" s="3"/>
      <c r="AJW1048521" s="3"/>
      <c r="AJX1048521" s="3"/>
      <c r="AJY1048521" s="3"/>
      <c r="AJZ1048521" s="3"/>
      <c r="AKA1048521" s="3"/>
      <c r="AKB1048521" s="3"/>
      <c r="AKC1048521" s="3"/>
      <c r="AKD1048521" s="3"/>
      <c r="AKE1048521" s="3"/>
      <c r="AKF1048521" s="3"/>
      <c r="AKG1048521" s="3"/>
      <c r="AKH1048521" s="3"/>
      <c r="AKI1048521" s="3"/>
      <c r="AKJ1048521" s="3"/>
      <c r="AKK1048521" s="3"/>
      <c r="AKL1048521" s="3"/>
      <c r="AKM1048521" s="3"/>
      <c r="AKN1048521" s="3"/>
      <c r="AKO1048521" s="3"/>
      <c r="AKP1048521" s="3"/>
      <c r="AKQ1048521" s="3"/>
      <c r="AKR1048521" s="3"/>
      <c r="AKS1048521" s="3"/>
      <c r="AKT1048521" s="3"/>
      <c r="AKU1048521" s="3"/>
      <c r="AKV1048521" s="3"/>
      <c r="AKW1048521" s="3"/>
      <c r="AKX1048521" s="3"/>
      <c r="AKY1048521" s="3"/>
      <c r="AKZ1048521" s="3"/>
      <c r="ALA1048521" s="3"/>
      <c r="ALB1048521" s="3"/>
      <c r="ALC1048521" s="3"/>
      <c r="ALD1048521" s="3"/>
      <c r="ALE1048521" s="3"/>
      <c r="ALF1048521" s="3"/>
      <c r="ALG1048521" s="3"/>
      <c r="ALH1048521" s="3"/>
      <c r="ALI1048521" s="3"/>
      <c r="ALJ1048521" s="3"/>
      <c r="ALK1048521" s="3"/>
      <c r="ALL1048521" s="3"/>
      <c r="ALM1048521" s="3"/>
      <c r="ALN1048521" s="3"/>
      <c r="ALO1048521" s="3"/>
      <c r="ALP1048521" s="3"/>
      <c r="ALQ1048521" s="3"/>
      <c r="ALR1048521" s="3"/>
      <c r="ALS1048521" s="3"/>
      <c r="ALT1048521" s="3"/>
      <c r="ALU1048521" s="3"/>
      <c r="ALV1048521" s="3"/>
      <c r="ALW1048521" s="3"/>
      <c r="ALX1048521" s="3"/>
      <c r="ALY1048521" s="3"/>
      <c r="ALZ1048521" s="3"/>
      <c r="AMA1048521" s="3"/>
      <c r="AMB1048521" s="3"/>
      <c r="AMC1048521" s="3"/>
      <c r="AMD1048521" s="3"/>
      <c r="AME1048521" s="3"/>
      <c r="AMF1048521" s="3"/>
    </row>
    <row r="1048522" spans="253:1020" s="2" customFormat="1" ht="12.75" customHeight="1" x14ac:dyDescent="0.2">
      <c r="IS1048522" s="3"/>
      <c r="IT1048522" s="3"/>
      <c r="IU1048522" s="3"/>
      <c r="IV1048522" s="3"/>
      <c r="IW1048522" s="3"/>
      <c r="IX1048522" s="3"/>
      <c r="IY1048522" s="3"/>
      <c r="IZ1048522" s="3"/>
      <c r="JA1048522" s="3"/>
      <c r="JB1048522" s="3"/>
      <c r="JC1048522" s="3"/>
      <c r="JD1048522" s="3"/>
      <c r="JE1048522" s="3"/>
      <c r="JF1048522" s="3"/>
      <c r="JG1048522" s="3"/>
      <c r="JH1048522" s="3"/>
      <c r="JI1048522" s="3"/>
      <c r="JJ1048522" s="3"/>
      <c r="JK1048522" s="3"/>
      <c r="JL1048522" s="3"/>
      <c r="JM1048522" s="3"/>
      <c r="JN1048522" s="3"/>
      <c r="JO1048522" s="3"/>
      <c r="JP1048522" s="3"/>
      <c r="JQ1048522" s="3"/>
      <c r="JR1048522" s="3"/>
      <c r="JS1048522" s="3"/>
      <c r="JT1048522" s="3"/>
      <c r="JU1048522" s="3"/>
      <c r="JV1048522" s="3"/>
      <c r="JW1048522" s="3"/>
      <c r="JX1048522" s="3"/>
      <c r="JY1048522" s="3"/>
      <c r="JZ1048522" s="3"/>
      <c r="KA1048522" s="3"/>
      <c r="KB1048522" s="3"/>
      <c r="KC1048522" s="3"/>
      <c r="KD1048522" s="3"/>
      <c r="KE1048522" s="3"/>
      <c r="KF1048522" s="3"/>
      <c r="KG1048522" s="3"/>
      <c r="KH1048522" s="3"/>
      <c r="KI1048522" s="3"/>
      <c r="KJ1048522" s="3"/>
      <c r="KK1048522" s="3"/>
      <c r="KL1048522" s="3"/>
      <c r="KM1048522" s="3"/>
      <c r="KN1048522" s="3"/>
      <c r="KO1048522" s="3"/>
      <c r="KP1048522" s="3"/>
      <c r="KQ1048522" s="3"/>
      <c r="KR1048522" s="3"/>
      <c r="KS1048522" s="3"/>
      <c r="KT1048522" s="3"/>
      <c r="KU1048522" s="3"/>
      <c r="KV1048522" s="3"/>
      <c r="KW1048522" s="3"/>
      <c r="KX1048522" s="3"/>
      <c r="KY1048522" s="3"/>
      <c r="KZ1048522" s="3"/>
      <c r="LA1048522" s="3"/>
      <c r="LB1048522" s="3"/>
      <c r="LC1048522" s="3"/>
      <c r="LD1048522" s="3"/>
      <c r="LE1048522" s="3"/>
      <c r="LF1048522" s="3"/>
      <c r="LG1048522" s="3"/>
      <c r="LH1048522" s="3"/>
      <c r="LI1048522" s="3"/>
      <c r="LJ1048522" s="3"/>
      <c r="LK1048522" s="3"/>
      <c r="LL1048522" s="3"/>
      <c r="LM1048522" s="3"/>
      <c r="LN1048522" s="3"/>
      <c r="LO1048522" s="3"/>
      <c r="LP1048522" s="3"/>
      <c r="LQ1048522" s="3"/>
      <c r="LR1048522" s="3"/>
      <c r="LS1048522" s="3"/>
      <c r="LT1048522" s="3"/>
      <c r="LU1048522" s="3"/>
      <c r="LV1048522" s="3"/>
      <c r="LW1048522" s="3"/>
      <c r="LX1048522" s="3"/>
      <c r="LY1048522" s="3"/>
      <c r="LZ1048522" s="3"/>
      <c r="MA1048522" s="3"/>
      <c r="MB1048522" s="3"/>
      <c r="MC1048522" s="3"/>
      <c r="MD1048522" s="3"/>
      <c r="ME1048522" s="3"/>
      <c r="MF1048522" s="3"/>
      <c r="MG1048522" s="3"/>
      <c r="MH1048522" s="3"/>
      <c r="MI1048522" s="3"/>
      <c r="MJ1048522" s="3"/>
      <c r="MK1048522" s="3"/>
      <c r="ML1048522" s="3"/>
      <c r="MM1048522" s="3"/>
      <c r="MN1048522" s="3"/>
      <c r="MO1048522" s="3"/>
      <c r="MP1048522" s="3"/>
      <c r="MQ1048522" s="3"/>
      <c r="MR1048522" s="3"/>
      <c r="MS1048522" s="3"/>
      <c r="MT1048522" s="3"/>
      <c r="MU1048522" s="3"/>
      <c r="MV1048522" s="3"/>
      <c r="MW1048522" s="3"/>
      <c r="MX1048522" s="3"/>
      <c r="MY1048522" s="3"/>
      <c r="MZ1048522" s="3"/>
      <c r="NA1048522" s="3"/>
      <c r="NB1048522" s="3"/>
      <c r="NC1048522" s="3"/>
      <c r="ND1048522" s="3"/>
      <c r="NE1048522" s="3"/>
      <c r="NF1048522" s="3"/>
      <c r="NG1048522" s="3"/>
      <c r="NH1048522" s="3"/>
      <c r="NI1048522" s="3"/>
      <c r="NJ1048522" s="3"/>
      <c r="NK1048522" s="3"/>
      <c r="NL1048522" s="3"/>
      <c r="NM1048522" s="3"/>
      <c r="NN1048522" s="3"/>
      <c r="NO1048522" s="3"/>
      <c r="NP1048522" s="3"/>
      <c r="NQ1048522" s="3"/>
      <c r="NR1048522" s="3"/>
      <c r="NS1048522" s="3"/>
      <c r="NT1048522" s="3"/>
      <c r="NU1048522" s="3"/>
      <c r="NV1048522" s="3"/>
      <c r="NW1048522" s="3"/>
      <c r="NX1048522" s="3"/>
      <c r="NY1048522" s="3"/>
      <c r="NZ1048522" s="3"/>
      <c r="OA1048522" s="3"/>
      <c r="OB1048522" s="3"/>
      <c r="OC1048522" s="3"/>
      <c r="OD1048522" s="3"/>
      <c r="OE1048522" s="3"/>
      <c r="OF1048522" s="3"/>
      <c r="OG1048522" s="3"/>
      <c r="OH1048522" s="3"/>
      <c r="OI1048522" s="3"/>
      <c r="OJ1048522" s="3"/>
      <c r="OK1048522" s="3"/>
      <c r="OL1048522" s="3"/>
      <c r="OM1048522" s="3"/>
      <c r="ON1048522" s="3"/>
      <c r="OO1048522" s="3"/>
      <c r="OP1048522" s="3"/>
      <c r="OQ1048522" s="3"/>
      <c r="OR1048522" s="3"/>
      <c r="OS1048522" s="3"/>
      <c r="OT1048522" s="3"/>
      <c r="OU1048522" s="3"/>
      <c r="OV1048522" s="3"/>
      <c r="OW1048522" s="3"/>
      <c r="OX1048522" s="3"/>
      <c r="OY1048522" s="3"/>
      <c r="OZ1048522" s="3"/>
      <c r="PA1048522" s="3"/>
      <c r="PB1048522" s="3"/>
      <c r="PC1048522" s="3"/>
      <c r="PD1048522" s="3"/>
      <c r="PE1048522" s="3"/>
      <c r="PF1048522" s="3"/>
      <c r="PG1048522" s="3"/>
      <c r="PH1048522" s="3"/>
      <c r="PI1048522" s="3"/>
      <c r="PJ1048522" s="3"/>
      <c r="PK1048522" s="3"/>
      <c r="PL1048522" s="3"/>
      <c r="PM1048522" s="3"/>
      <c r="PN1048522" s="3"/>
      <c r="PO1048522" s="3"/>
      <c r="PP1048522" s="3"/>
      <c r="PQ1048522" s="3"/>
      <c r="PR1048522" s="3"/>
      <c r="PS1048522" s="3"/>
      <c r="PT1048522" s="3"/>
      <c r="PU1048522" s="3"/>
      <c r="PV1048522" s="3"/>
      <c r="PW1048522" s="3"/>
      <c r="PX1048522" s="3"/>
      <c r="PY1048522" s="3"/>
      <c r="PZ1048522" s="3"/>
      <c r="QA1048522" s="3"/>
      <c r="QB1048522" s="3"/>
      <c r="QC1048522" s="3"/>
      <c r="QD1048522" s="3"/>
      <c r="QE1048522" s="3"/>
      <c r="QF1048522" s="3"/>
      <c r="QG1048522" s="3"/>
      <c r="QH1048522" s="3"/>
      <c r="QI1048522" s="3"/>
      <c r="QJ1048522" s="3"/>
      <c r="QK1048522" s="3"/>
      <c r="QL1048522" s="3"/>
      <c r="QM1048522" s="3"/>
      <c r="QN1048522" s="3"/>
      <c r="QO1048522" s="3"/>
      <c r="QP1048522" s="3"/>
      <c r="QQ1048522" s="3"/>
      <c r="QR1048522" s="3"/>
      <c r="QS1048522" s="3"/>
      <c r="QT1048522" s="3"/>
      <c r="QU1048522" s="3"/>
      <c r="QV1048522" s="3"/>
      <c r="QW1048522" s="3"/>
      <c r="QX1048522" s="3"/>
      <c r="QY1048522" s="3"/>
      <c r="QZ1048522" s="3"/>
      <c r="RA1048522" s="3"/>
      <c r="RB1048522" s="3"/>
      <c r="RC1048522" s="3"/>
      <c r="RD1048522" s="3"/>
      <c r="RE1048522" s="3"/>
      <c r="RF1048522" s="3"/>
      <c r="RG1048522" s="3"/>
      <c r="RH1048522" s="3"/>
      <c r="RI1048522" s="3"/>
      <c r="RJ1048522" s="3"/>
      <c r="RK1048522" s="3"/>
      <c r="RL1048522" s="3"/>
      <c r="RM1048522" s="3"/>
      <c r="RN1048522" s="3"/>
      <c r="RO1048522" s="3"/>
      <c r="RP1048522" s="3"/>
      <c r="RQ1048522" s="3"/>
      <c r="RR1048522" s="3"/>
      <c r="RS1048522" s="3"/>
      <c r="RT1048522" s="3"/>
      <c r="RU1048522" s="3"/>
      <c r="RV1048522" s="3"/>
      <c r="RW1048522" s="3"/>
      <c r="RX1048522" s="3"/>
      <c r="RY1048522" s="3"/>
      <c r="RZ1048522" s="3"/>
      <c r="SA1048522" s="3"/>
      <c r="SB1048522" s="3"/>
      <c r="SC1048522" s="3"/>
      <c r="SD1048522" s="3"/>
      <c r="SE1048522" s="3"/>
      <c r="SF1048522" s="3"/>
      <c r="SG1048522" s="3"/>
      <c r="SH1048522" s="3"/>
      <c r="SI1048522" s="3"/>
      <c r="SJ1048522" s="3"/>
      <c r="SK1048522" s="3"/>
      <c r="SL1048522" s="3"/>
      <c r="SM1048522" s="3"/>
      <c r="SN1048522" s="3"/>
      <c r="SO1048522" s="3"/>
      <c r="SP1048522" s="3"/>
      <c r="SQ1048522" s="3"/>
      <c r="SR1048522" s="3"/>
      <c r="SS1048522" s="3"/>
      <c r="ST1048522" s="3"/>
      <c r="SU1048522" s="3"/>
      <c r="SV1048522" s="3"/>
      <c r="SW1048522" s="3"/>
      <c r="SX1048522" s="3"/>
      <c r="SY1048522" s="3"/>
      <c r="SZ1048522" s="3"/>
      <c r="TA1048522" s="3"/>
      <c r="TB1048522" s="3"/>
      <c r="TC1048522" s="3"/>
      <c r="TD1048522" s="3"/>
      <c r="TE1048522" s="3"/>
      <c r="TF1048522" s="3"/>
      <c r="TG1048522" s="3"/>
      <c r="TH1048522" s="3"/>
      <c r="TI1048522" s="3"/>
      <c r="TJ1048522" s="3"/>
      <c r="TK1048522" s="3"/>
      <c r="TL1048522" s="3"/>
      <c r="TM1048522" s="3"/>
      <c r="TN1048522" s="3"/>
      <c r="TO1048522" s="3"/>
      <c r="TP1048522" s="3"/>
      <c r="TQ1048522" s="3"/>
      <c r="TR1048522" s="3"/>
      <c r="TS1048522" s="3"/>
      <c r="TT1048522" s="3"/>
      <c r="TU1048522" s="3"/>
      <c r="TV1048522" s="3"/>
      <c r="TW1048522" s="3"/>
      <c r="TX1048522" s="3"/>
      <c r="TY1048522" s="3"/>
      <c r="TZ1048522" s="3"/>
      <c r="UA1048522" s="3"/>
      <c r="UB1048522" s="3"/>
      <c r="UC1048522" s="3"/>
      <c r="UD1048522" s="3"/>
      <c r="UE1048522" s="3"/>
      <c r="UF1048522" s="3"/>
      <c r="UG1048522" s="3"/>
      <c r="UH1048522" s="3"/>
      <c r="UI1048522" s="3"/>
      <c r="UJ1048522" s="3"/>
      <c r="UK1048522" s="3"/>
      <c r="UL1048522" s="3"/>
      <c r="UM1048522" s="3"/>
      <c r="UN1048522" s="3"/>
      <c r="UO1048522" s="3"/>
      <c r="UP1048522" s="3"/>
      <c r="UQ1048522" s="3"/>
      <c r="UR1048522" s="3"/>
      <c r="US1048522" s="3"/>
      <c r="UT1048522" s="3"/>
      <c r="UU1048522" s="3"/>
      <c r="UV1048522" s="3"/>
      <c r="UW1048522" s="3"/>
      <c r="UX1048522" s="3"/>
      <c r="UY1048522" s="3"/>
      <c r="UZ1048522" s="3"/>
      <c r="VA1048522" s="3"/>
      <c r="VB1048522" s="3"/>
      <c r="VC1048522" s="3"/>
      <c r="VD1048522" s="3"/>
      <c r="VE1048522" s="3"/>
      <c r="VF1048522" s="3"/>
      <c r="VG1048522" s="3"/>
      <c r="VH1048522" s="3"/>
      <c r="VI1048522" s="3"/>
      <c r="VJ1048522" s="3"/>
      <c r="VK1048522" s="3"/>
      <c r="VL1048522" s="3"/>
      <c r="VM1048522" s="3"/>
      <c r="VN1048522" s="3"/>
      <c r="VO1048522" s="3"/>
      <c r="VP1048522" s="3"/>
      <c r="VQ1048522" s="3"/>
      <c r="VR1048522" s="3"/>
      <c r="VS1048522" s="3"/>
      <c r="VT1048522" s="3"/>
      <c r="VU1048522" s="3"/>
      <c r="VV1048522" s="3"/>
      <c r="VW1048522" s="3"/>
      <c r="VX1048522" s="3"/>
      <c r="VY1048522" s="3"/>
      <c r="VZ1048522" s="3"/>
      <c r="WA1048522" s="3"/>
      <c r="WB1048522" s="3"/>
      <c r="WC1048522" s="3"/>
      <c r="WD1048522" s="3"/>
      <c r="WE1048522" s="3"/>
      <c r="WF1048522" s="3"/>
      <c r="WG1048522" s="3"/>
      <c r="WH1048522" s="3"/>
      <c r="WI1048522" s="3"/>
      <c r="WJ1048522" s="3"/>
      <c r="WK1048522" s="3"/>
      <c r="WL1048522" s="3"/>
      <c r="WM1048522" s="3"/>
      <c r="WN1048522" s="3"/>
      <c r="WO1048522" s="3"/>
      <c r="WP1048522" s="3"/>
      <c r="WQ1048522" s="3"/>
      <c r="WR1048522" s="3"/>
      <c r="WS1048522" s="3"/>
      <c r="WT1048522" s="3"/>
      <c r="WU1048522" s="3"/>
      <c r="WV1048522" s="3"/>
      <c r="WW1048522" s="3"/>
      <c r="WX1048522" s="3"/>
      <c r="WY1048522" s="3"/>
      <c r="WZ1048522" s="3"/>
      <c r="XA1048522" s="3"/>
      <c r="XB1048522" s="3"/>
      <c r="XC1048522" s="3"/>
      <c r="XD1048522" s="3"/>
      <c r="XE1048522" s="3"/>
      <c r="XF1048522" s="3"/>
      <c r="XG1048522" s="3"/>
      <c r="XH1048522" s="3"/>
      <c r="XI1048522" s="3"/>
      <c r="XJ1048522" s="3"/>
      <c r="XK1048522" s="3"/>
      <c r="XL1048522" s="3"/>
      <c r="XM1048522" s="3"/>
      <c r="XN1048522" s="3"/>
      <c r="XO1048522" s="3"/>
      <c r="XP1048522" s="3"/>
      <c r="XQ1048522" s="3"/>
      <c r="XR1048522" s="3"/>
      <c r="XS1048522" s="3"/>
      <c r="XT1048522" s="3"/>
      <c r="XU1048522" s="3"/>
      <c r="XV1048522" s="3"/>
      <c r="XW1048522" s="3"/>
      <c r="XX1048522" s="3"/>
      <c r="XY1048522" s="3"/>
      <c r="XZ1048522" s="3"/>
      <c r="YA1048522" s="3"/>
      <c r="YB1048522" s="3"/>
      <c r="YC1048522" s="3"/>
      <c r="YD1048522" s="3"/>
      <c r="YE1048522" s="3"/>
      <c r="YF1048522" s="3"/>
      <c r="YG1048522" s="3"/>
      <c r="YH1048522" s="3"/>
      <c r="YI1048522" s="3"/>
      <c r="YJ1048522" s="3"/>
      <c r="YK1048522" s="3"/>
      <c r="YL1048522" s="3"/>
      <c r="YM1048522" s="3"/>
      <c r="YN1048522" s="3"/>
      <c r="YO1048522" s="3"/>
      <c r="YP1048522" s="3"/>
      <c r="YQ1048522" s="3"/>
      <c r="YR1048522" s="3"/>
      <c r="YS1048522" s="3"/>
      <c r="YT1048522" s="3"/>
      <c r="YU1048522" s="3"/>
      <c r="YV1048522" s="3"/>
      <c r="YW1048522" s="3"/>
      <c r="YX1048522" s="3"/>
      <c r="YY1048522" s="3"/>
      <c r="YZ1048522" s="3"/>
      <c r="ZA1048522" s="3"/>
      <c r="ZB1048522" s="3"/>
      <c r="ZC1048522" s="3"/>
      <c r="ZD1048522" s="3"/>
      <c r="ZE1048522" s="3"/>
      <c r="ZF1048522" s="3"/>
      <c r="ZG1048522" s="3"/>
      <c r="ZH1048522" s="3"/>
      <c r="ZI1048522" s="3"/>
      <c r="ZJ1048522" s="3"/>
      <c r="ZK1048522" s="3"/>
      <c r="ZL1048522" s="3"/>
      <c r="ZM1048522" s="3"/>
      <c r="ZN1048522" s="3"/>
      <c r="ZO1048522" s="3"/>
      <c r="ZP1048522" s="3"/>
      <c r="ZQ1048522" s="3"/>
      <c r="ZR1048522" s="3"/>
      <c r="ZS1048522" s="3"/>
      <c r="ZT1048522" s="3"/>
      <c r="ZU1048522" s="3"/>
      <c r="ZV1048522" s="3"/>
      <c r="ZW1048522" s="3"/>
      <c r="ZX1048522" s="3"/>
      <c r="ZY1048522" s="3"/>
      <c r="ZZ1048522" s="3"/>
      <c r="AAA1048522" s="3"/>
      <c r="AAB1048522" s="3"/>
      <c r="AAC1048522" s="3"/>
      <c r="AAD1048522" s="3"/>
      <c r="AAE1048522" s="3"/>
      <c r="AAF1048522" s="3"/>
      <c r="AAG1048522" s="3"/>
      <c r="AAH1048522" s="3"/>
      <c r="AAI1048522" s="3"/>
      <c r="AAJ1048522" s="3"/>
      <c r="AAK1048522" s="3"/>
      <c r="AAL1048522" s="3"/>
      <c r="AAM1048522" s="3"/>
      <c r="AAN1048522" s="3"/>
      <c r="AAO1048522" s="3"/>
      <c r="AAP1048522" s="3"/>
      <c r="AAQ1048522" s="3"/>
      <c r="AAR1048522" s="3"/>
      <c r="AAS1048522" s="3"/>
      <c r="AAT1048522" s="3"/>
      <c r="AAU1048522" s="3"/>
      <c r="AAV1048522" s="3"/>
      <c r="AAW1048522" s="3"/>
      <c r="AAX1048522" s="3"/>
      <c r="AAY1048522" s="3"/>
      <c r="AAZ1048522" s="3"/>
      <c r="ABA1048522" s="3"/>
      <c r="ABB1048522" s="3"/>
      <c r="ABC1048522" s="3"/>
      <c r="ABD1048522" s="3"/>
      <c r="ABE1048522" s="3"/>
      <c r="ABF1048522" s="3"/>
      <c r="ABG1048522" s="3"/>
      <c r="ABH1048522" s="3"/>
      <c r="ABI1048522" s="3"/>
      <c r="ABJ1048522" s="3"/>
      <c r="ABK1048522" s="3"/>
      <c r="ABL1048522" s="3"/>
      <c r="ABM1048522" s="3"/>
      <c r="ABN1048522" s="3"/>
      <c r="ABO1048522" s="3"/>
      <c r="ABP1048522" s="3"/>
      <c r="ABQ1048522" s="3"/>
      <c r="ABR1048522" s="3"/>
      <c r="ABS1048522" s="3"/>
      <c r="ABT1048522" s="3"/>
      <c r="ABU1048522" s="3"/>
      <c r="ABV1048522" s="3"/>
      <c r="ABW1048522" s="3"/>
      <c r="ABX1048522" s="3"/>
      <c r="ABY1048522" s="3"/>
      <c r="ABZ1048522" s="3"/>
      <c r="ACA1048522" s="3"/>
      <c r="ACB1048522" s="3"/>
      <c r="ACC1048522" s="3"/>
      <c r="ACD1048522" s="3"/>
      <c r="ACE1048522" s="3"/>
      <c r="ACF1048522" s="3"/>
      <c r="ACG1048522" s="3"/>
      <c r="ACH1048522" s="3"/>
      <c r="ACI1048522" s="3"/>
      <c r="ACJ1048522" s="3"/>
      <c r="ACK1048522" s="3"/>
      <c r="ACL1048522" s="3"/>
      <c r="ACM1048522" s="3"/>
      <c r="ACN1048522" s="3"/>
      <c r="ACO1048522" s="3"/>
      <c r="ACP1048522" s="3"/>
      <c r="ACQ1048522" s="3"/>
      <c r="ACR1048522" s="3"/>
      <c r="ACS1048522" s="3"/>
      <c r="ACT1048522" s="3"/>
      <c r="ACU1048522" s="3"/>
      <c r="ACV1048522" s="3"/>
      <c r="ACW1048522" s="3"/>
      <c r="ACX1048522" s="3"/>
      <c r="ACY1048522" s="3"/>
      <c r="ACZ1048522" s="3"/>
      <c r="ADA1048522" s="3"/>
      <c r="ADB1048522" s="3"/>
      <c r="ADC1048522" s="3"/>
      <c r="ADD1048522" s="3"/>
      <c r="ADE1048522" s="3"/>
      <c r="ADF1048522" s="3"/>
      <c r="ADG1048522" s="3"/>
      <c r="ADH1048522" s="3"/>
      <c r="ADI1048522" s="3"/>
      <c r="ADJ1048522" s="3"/>
      <c r="ADK1048522" s="3"/>
      <c r="ADL1048522" s="3"/>
      <c r="ADM1048522" s="3"/>
      <c r="ADN1048522" s="3"/>
      <c r="ADO1048522" s="3"/>
      <c r="ADP1048522" s="3"/>
      <c r="ADQ1048522" s="3"/>
      <c r="ADR1048522" s="3"/>
      <c r="ADS1048522" s="3"/>
      <c r="ADT1048522" s="3"/>
      <c r="ADU1048522" s="3"/>
      <c r="ADV1048522" s="3"/>
      <c r="ADW1048522" s="3"/>
      <c r="ADX1048522" s="3"/>
      <c r="ADY1048522" s="3"/>
      <c r="ADZ1048522" s="3"/>
      <c r="AEA1048522" s="3"/>
      <c r="AEB1048522" s="3"/>
      <c r="AEC1048522" s="3"/>
      <c r="AED1048522" s="3"/>
      <c r="AEE1048522" s="3"/>
      <c r="AEF1048522" s="3"/>
      <c r="AEG1048522" s="3"/>
      <c r="AEH1048522" s="3"/>
      <c r="AEI1048522" s="3"/>
      <c r="AEJ1048522" s="3"/>
      <c r="AEK1048522" s="3"/>
      <c r="AEL1048522" s="3"/>
      <c r="AEM1048522" s="3"/>
      <c r="AEN1048522" s="3"/>
      <c r="AEO1048522" s="3"/>
      <c r="AEP1048522" s="3"/>
      <c r="AEQ1048522" s="3"/>
      <c r="AER1048522" s="3"/>
      <c r="AES1048522" s="3"/>
      <c r="AET1048522" s="3"/>
      <c r="AEU1048522" s="3"/>
      <c r="AEV1048522" s="3"/>
      <c r="AEW1048522" s="3"/>
      <c r="AEX1048522" s="3"/>
      <c r="AEY1048522" s="3"/>
      <c r="AEZ1048522" s="3"/>
      <c r="AFA1048522" s="3"/>
      <c r="AFB1048522" s="3"/>
      <c r="AFC1048522" s="3"/>
      <c r="AFD1048522" s="3"/>
      <c r="AFE1048522" s="3"/>
      <c r="AFF1048522" s="3"/>
      <c r="AFG1048522" s="3"/>
      <c r="AFH1048522" s="3"/>
      <c r="AFI1048522" s="3"/>
      <c r="AFJ1048522" s="3"/>
      <c r="AFK1048522" s="3"/>
      <c r="AFL1048522" s="3"/>
      <c r="AFM1048522" s="3"/>
      <c r="AFN1048522" s="3"/>
      <c r="AFO1048522" s="3"/>
      <c r="AFP1048522" s="3"/>
      <c r="AFQ1048522" s="3"/>
      <c r="AFR1048522" s="3"/>
      <c r="AFS1048522" s="3"/>
      <c r="AFT1048522" s="3"/>
      <c r="AFU1048522" s="3"/>
      <c r="AFV1048522" s="3"/>
      <c r="AFW1048522" s="3"/>
      <c r="AFX1048522" s="3"/>
      <c r="AFY1048522" s="3"/>
      <c r="AFZ1048522" s="3"/>
      <c r="AGA1048522" s="3"/>
      <c r="AGB1048522" s="3"/>
      <c r="AGC1048522" s="3"/>
      <c r="AGD1048522" s="3"/>
      <c r="AGE1048522" s="3"/>
      <c r="AGF1048522" s="3"/>
      <c r="AGG1048522" s="3"/>
      <c r="AGH1048522" s="3"/>
      <c r="AGI1048522" s="3"/>
      <c r="AGJ1048522" s="3"/>
      <c r="AGK1048522" s="3"/>
      <c r="AGL1048522" s="3"/>
      <c r="AGM1048522" s="3"/>
      <c r="AGN1048522" s="3"/>
      <c r="AGO1048522" s="3"/>
      <c r="AGP1048522" s="3"/>
      <c r="AGQ1048522" s="3"/>
      <c r="AGR1048522" s="3"/>
      <c r="AGS1048522" s="3"/>
      <c r="AGT1048522" s="3"/>
      <c r="AGU1048522" s="3"/>
      <c r="AGV1048522" s="3"/>
      <c r="AGW1048522" s="3"/>
      <c r="AGX1048522" s="3"/>
      <c r="AGY1048522" s="3"/>
      <c r="AGZ1048522" s="3"/>
      <c r="AHA1048522" s="3"/>
      <c r="AHB1048522" s="3"/>
      <c r="AHC1048522" s="3"/>
      <c r="AHD1048522" s="3"/>
      <c r="AHE1048522" s="3"/>
      <c r="AHF1048522" s="3"/>
      <c r="AHG1048522" s="3"/>
      <c r="AHH1048522" s="3"/>
      <c r="AHI1048522" s="3"/>
      <c r="AHJ1048522" s="3"/>
      <c r="AHK1048522" s="3"/>
      <c r="AHL1048522" s="3"/>
      <c r="AHM1048522" s="3"/>
      <c r="AHN1048522" s="3"/>
      <c r="AHO1048522" s="3"/>
      <c r="AHP1048522" s="3"/>
      <c r="AHQ1048522" s="3"/>
      <c r="AHR1048522" s="3"/>
      <c r="AHS1048522" s="3"/>
      <c r="AHT1048522" s="3"/>
      <c r="AHU1048522" s="3"/>
      <c r="AHV1048522" s="3"/>
      <c r="AHW1048522" s="3"/>
      <c r="AHX1048522" s="3"/>
      <c r="AHY1048522" s="3"/>
      <c r="AHZ1048522" s="3"/>
      <c r="AIA1048522" s="3"/>
      <c r="AIB1048522" s="3"/>
      <c r="AIC1048522" s="3"/>
      <c r="AID1048522" s="3"/>
      <c r="AIE1048522" s="3"/>
      <c r="AIF1048522" s="3"/>
      <c r="AIG1048522" s="3"/>
      <c r="AIH1048522" s="3"/>
      <c r="AII1048522" s="3"/>
      <c r="AIJ1048522" s="3"/>
      <c r="AIK1048522" s="3"/>
      <c r="AIL1048522" s="3"/>
      <c r="AIM1048522" s="3"/>
      <c r="AIN1048522" s="3"/>
      <c r="AIO1048522" s="3"/>
      <c r="AIP1048522" s="3"/>
      <c r="AIQ1048522" s="3"/>
      <c r="AIR1048522" s="3"/>
      <c r="AIS1048522" s="3"/>
      <c r="AIT1048522" s="3"/>
      <c r="AIU1048522" s="3"/>
      <c r="AIV1048522" s="3"/>
      <c r="AIW1048522" s="3"/>
      <c r="AIX1048522" s="3"/>
      <c r="AIY1048522" s="3"/>
      <c r="AIZ1048522" s="3"/>
      <c r="AJA1048522" s="3"/>
      <c r="AJB1048522" s="3"/>
      <c r="AJC1048522" s="3"/>
      <c r="AJD1048522" s="3"/>
      <c r="AJE1048522" s="3"/>
      <c r="AJF1048522" s="3"/>
      <c r="AJG1048522" s="3"/>
      <c r="AJH1048522" s="3"/>
      <c r="AJI1048522" s="3"/>
      <c r="AJJ1048522" s="3"/>
      <c r="AJK1048522" s="3"/>
      <c r="AJL1048522" s="3"/>
      <c r="AJM1048522" s="3"/>
      <c r="AJN1048522" s="3"/>
      <c r="AJO1048522" s="3"/>
      <c r="AJP1048522" s="3"/>
      <c r="AJQ1048522" s="3"/>
      <c r="AJR1048522" s="3"/>
      <c r="AJS1048522" s="3"/>
      <c r="AJT1048522" s="3"/>
      <c r="AJU1048522" s="3"/>
      <c r="AJV1048522" s="3"/>
      <c r="AJW1048522" s="3"/>
      <c r="AJX1048522" s="3"/>
      <c r="AJY1048522" s="3"/>
      <c r="AJZ1048522" s="3"/>
      <c r="AKA1048522" s="3"/>
      <c r="AKB1048522" s="3"/>
      <c r="AKC1048522" s="3"/>
      <c r="AKD1048522" s="3"/>
      <c r="AKE1048522" s="3"/>
      <c r="AKF1048522" s="3"/>
      <c r="AKG1048522" s="3"/>
      <c r="AKH1048522" s="3"/>
      <c r="AKI1048522" s="3"/>
      <c r="AKJ1048522" s="3"/>
      <c r="AKK1048522" s="3"/>
      <c r="AKL1048522" s="3"/>
      <c r="AKM1048522" s="3"/>
      <c r="AKN1048522" s="3"/>
      <c r="AKO1048522" s="3"/>
      <c r="AKP1048522" s="3"/>
      <c r="AKQ1048522" s="3"/>
      <c r="AKR1048522" s="3"/>
      <c r="AKS1048522" s="3"/>
      <c r="AKT1048522" s="3"/>
      <c r="AKU1048522" s="3"/>
      <c r="AKV1048522" s="3"/>
      <c r="AKW1048522" s="3"/>
      <c r="AKX1048522" s="3"/>
      <c r="AKY1048522" s="3"/>
      <c r="AKZ1048522" s="3"/>
      <c r="ALA1048522" s="3"/>
      <c r="ALB1048522" s="3"/>
      <c r="ALC1048522" s="3"/>
      <c r="ALD1048522" s="3"/>
      <c r="ALE1048522" s="3"/>
      <c r="ALF1048522" s="3"/>
      <c r="ALG1048522" s="3"/>
      <c r="ALH1048522" s="3"/>
      <c r="ALI1048522" s="3"/>
      <c r="ALJ1048522" s="3"/>
      <c r="ALK1048522" s="3"/>
      <c r="ALL1048522" s="3"/>
      <c r="ALM1048522" s="3"/>
      <c r="ALN1048522" s="3"/>
      <c r="ALO1048522" s="3"/>
      <c r="ALP1048522" s="3"/>
      <c r="ALQ1048522" s="3"/>
      <c r="ALR1048522" s="3"/>
      <c r="ALS1048522" s="3"/>
      <c r="ALT1048522" s="3"/>
      <c r="ALU1048522" s="3"/>
      <c r="ALV1048522" s="3"/>
      <c r="ALW1048522" s="3"/>
      <c r="ALX1048522" s="3"/>
      <c r="ALY1048522" s="3"/>
      <c r="ALZ1048522" s="3"/>
      <c r="AMA1048522" s="3"/>
      <c r="AMB1048522" s="3"/>
      <c r="AMC1048522" s="3"/>
      <c r="AMD1048522" s="3"/>
      <c r="AME1048522" s="3"/>
      <c r="AMF1048522" s="3"/>
    </row>
    <row r="1048523" spans="253:1020" s="2" customFormat="1" ht="12.75" customHeight="1" x14ac:dyDescent="0.2">
      <c r="IS1048523" s="3"/>
      <c r="IT1048523" s="3"/>
      <c r="IU1048523" s="3"/>
      <c r="IV1048523" s="3"/>
      <c r="IW1048523" s="3"/>
      <c r="IX1048523" s="3"/>
      <c r="IY1048523" s="3"/>
      <c r="IZ1048523" s="3"/>
      <c r="JA1048523" s="3"/>
      <c r="JB1048523" s="3"/>
      <c r="JC1048523" s="3"/>
      <c r="JD1048523" s="3"/>
      <c r="JE1048523" s="3"/>
      <c r="JF1048523" s="3"/>
      <c r="JG1048523" s="3"/>
      <c r="JH1048523" s="3"/>
      <c r="JI1048523" s="3"/>
      <c r="JJ1048523" s="3"/>
      <c r="JK1048523" s="3"/>
      <c r="JL1048523" s="3"/>
      <c r="JM1048523" s="3"/>
      <c r="JN1048523" s="3"/>
      <c r="JO1048523" s="3"/>
      <c r="JP1048523" s="3"/>
      <c r="JQ1048523" s="3"/>
      <c r="JR1048523" s="3"/>
      <c r="JS1048523" s="3"/>
      <c r="JT1048523" s="3"/>
      <c r="JU1048523" s="3"/>
      <c r="JV1048523" s="3"/>
      <c r="JW1048523" s="3"/>
      <c r="JX1048523" s="3"/>
      <c r="JY1048523" s="3"/>
      <c r="JZ1048523" s="3"/>
      <c r="KA1048523" s="3"/>
      <c r="KB1048523" s="3"/>
      <c r="KC1048523" s="3"/>
      <c r="KD1048523" s="3"/>
      <c r="KE1048523" s="3"/>
      <c r="KF1048523" s="3"/>
      <c r="KG1048523" s="3"/>
      <c r="KH1048523" s="3"/>
      <c r="KI1048523" s="3"/>
      <c r="KJ1048523" s="3"/>
      <c r="KK1048523" s="3"/>
      <c r="KL1048523" s="3"/>
      <c r="KM1048523" s="3"/>
      <c r="KN1048523" s="3"/>
      <c r="KO1048523" s="3"/>
      <c r="KP1048523" s="3"/>
      <c r="KQ1048523" s="3"/>
      <c r="KR1048523" s="3"/>
      <c r="KS1048523" s="3"/>
      <c r="KT1048523" s="3"/>
      <c r="KU1048523" s="3"/>
      <c r="KV1048523" s="3"/>
      <c r="KW1048523" s="3"/>
      <c r="KX1048523" s="3"/>
      <c r="KY1048523" s="3"/>
      <c r="KZ1048523" s="3"/>
      <c r="LA1048523" s="3"/>
      <c r="LB1048523" s="3"/>
      <c r="LC1048523" s="3"/>
      <c r="LD1048523" s="3"/>
      <c r="LE1048523" s="3"/>
      <c r="LF1048523" s="3"/>
      <c r="LG1048523" s="3"/>
      <c r="LH1048523" s="3"/>
      <c r="LI1048523" s="3"/>
      <c r="LJ1048523" s="3"/>
      <c r="LK1048523" s="3"/>
      <c r="LL1048523" s="3"/>
      <c r="LM1048523" s="3"/>
      <c r="LN1048523" s="3"/>
      <c r="LO1048523" s="3"/>
      <c r="LP1048523" s="3"/>
      <c r="LQ1048523" s="3"/>
      <c r="LR1048523" s="3"/>
      <c r="LS1048523" s="3"/>
      <c r="LT1048523" s="3"/>
      <c r="LU1048523" s="3"/>
      <c r="LV1048523" s="3"/>
      <c r="LW1048523" s="3"/>
      <c r="LX1048523" s="3"/>
      <c r="LY1048523" s="3"/>
      <c r="LZ1048523" s="3"/>
      <c r="MA1048523" s="3"/>
      <c r="MB1048523" s="3"/>
      <c r="MC1048523" s="3"/>
      <c r="MD1048523" s="3"/>
      <c r="ME1048523" s="3"/>
      <c r="MF1048523" s="3"/>
      <c r="MG1048523" s="3"/>
      <c r="MH1048523" s="3"/>
      <c r="MI1048523" s="3"/>
      <c r="MJ1048523" s="3"/>
      <c r="MK1048523" s="3"/>
      <c r="ML1048523" s="3"/>
      <c r="MM1048523" s="3"/>
      <c r="MN1048523" s="3"/>
      <c r="MO1048523" s="3"/>
      <c r="MP1048523" s="3"/>
      <c r="MQ1048523" s="3"/>
      <c r="MR1048523" s="3"/>
      <c r="MS1048523" s="3"/>
      <c r="MT1048523" s="3"/>
      <c r="MU1048523" s="3"/>
      <c r="MV1048523" s="3"/>
      <c r="MW1048523" s="3"/>
      <c r="MX1048523" s="3"/>
      <c r="MY1048523" s="3"/>
      <c r="MZ1048523" s="3"/>
      <c r="NA1048523" s="3"/>
      <c r="NB1048523" s="3"/>
      <c r="NC1048523" s="3"/>
      <c r="ND1048523" s="3"/>
      <c r="NE1048523" s="3"/>
      <c r="NF1048523" s="3"/>
      <c r="NG1048523" s="3"/>
      <c r="NH1048523" s="3"/>
      <c r="NI1048523" s="3"/>
      <c r="NJ1048523" s="3"/>
      <c r="NK1048523" s="3"/>
      <c r="NL1048523" s="3"/>
      <c r="NM1048523" s="3"/>
      <c r="NN1048523" s="3"/>
      <c r="NO1048523" s="3"/>
      <c r="NP1048523" s="3"/>
      <c r="NQ1048523" s="3"/>
      <c r="NR1048523" s="3"/>
      <c r="NS1048523" s="3"/>
      <c r="NT1048523" s="3"/>
      <c r="NU1048523" s="3"/>
      <c r="NV1048523" s="3"/>
      <c r="NW1048523" s="3"/>
      <c r="NX1048523" s="3"/>
      <c r="NY1048523" s="3"/>
      <c r="NZ1048523" s="3"/>
      <c r="OA1048523" s="3"/>
      <c r="OB1048523" s="3"/>
      <c r="OC1048523" s="3"/>
      <c r="OD1048523" s="3"/>
      <c r="OE1048523" s="3"/>
      <c r="OF1048523" s="3"/>
      <c r="OG1048523" s="3"/>
      <c r="OH1048523" s="3"/>
      <c r="OI1048523" s="3"/>
      <c r="OJ1048523" s="3"/>
      <c r="OK1048523" s="3"/>
      <c r="OL1048523" s="3"/>
      <c r="OM1048523" s="3"/>
      <c r="ON1048523" s="3"/>
      <c r="OO1048523" s="3"/>
      <c r="OP1048523" s="3"/>
      <c r="OQ1048523" s="3"/>
      <c r="OR1048523" s="3"/>
      <c r="OS1048523" s="3"/>
      <c r="OT1048523" s="3"/>
      <c r="OU1048523" s="3"/>
      <c r="OV1048523" s="3"/>
      <c r="OW1048523" s="3"/>
      <c r="OX1048523" s="3"/>
      <c r="OY1048523" s="3"/>
      <c r="OZ1048523" s="3"/>
      <c r="PA1048523" s="3"/>
      <c r="PB1048523" s="3"/>
      <c r="PC1048523" s="3"/>
      <c r="PD1048523" s="3"/>
      <c r="PE1048523" s="3"/>
      <c r="PF1048523" s="3"/>
      <c r="PG1048523" s="3"/>
      <c r="PH1048523" s="3"/>
      <c r="PI1048523" s="3"/>
      <c r="PJ1048523" s="3"/>
      <c r="PK1048523" s="3"/>
      <c r="PL1048523" s="3"/>
      <c r="PM1048523" s="3"/>
      <c r="PN1048523" s="3"/>
      <c r="PO1048523" s="3"/>
      <c r="PP1048523" s="3"/>
      <c r="PQ1048523" s="3"/>
      <c r="PR1048523" s="3"/>
      <c r="PS1048523" s="3"/>
      <c r="PT1048523" s="3"/>
      <c r="PU1048523" s="3"/>
      <c r="PV1048523" s="3"/>
      <c r="PW1048523" s="3"/>
      <c r="PX1048523" s="3"/>
      <c r="PY1048523" s="3"/>
      <c r="PZ1048523" s="3"/>
      <c r="QA1048523" s="3"/>
      <c r="QB1048523" s="3"/>
      <c r="QC1048523" s="3"/>
      <c r="QD1048523" s="3"/>
      <c r="QE1048523" s="3"/>
      <c r="QF1048523" s="3"/>
      <c r="QG1048523" s="3"/>
      <c r="QH1048523" s="3"/>
      <c r="QI1048523" s="3"/>
      <c r="QJ1048523" s="3"/>
      <c r="QK1048523" s="3"/>
      <c r="QL1048523" s="3"/>
      <c r="QM1048523" s="3"/>
      <c r="QN1048523" s="3"/>
      <c r="QO1048523" s="3"/>
      <c r="QP1048523" s="3"/>
      <c r="QQ1048523" s="3"/>
      <c r="QR1048523" s="3"/>
      <c r="QS1048523" s="3"/>
      <c r="QT1048523" s="3"/>
      <c r="QU1048523" s="3"/>
      <c r="QV1048523" s="3"/>
      <c r="QW1048523" s="3"/>
      <c r="QX1048523" s="3"/>
      <c r="QY1048523" s="3"/>
      <c r="QZ1048523" s="3"/>
      <c r="RA1048523" s="3"/>
      <c r="RB1048523" s="3"/>
      <c r="RC1048523" s="3"/>
      <c r="RD1048523" s="3"/>
      <c r="RE1048523" s="3"/>
      <c r="RF1048523" s="3"/>
      <c r="RG1048523" s="3"/>
      <c r="RH1048523" s="3"/>
      <c r="RI1048523" s="3"/>
      <c r="RJ1048523" s="3"/>
      <c r="RK1048523" s="3"/>
      <c r="RL1048523" s="3"/>
      <c r="RM1048523" s="3"/>
      <c r="RN1048523" s="3"/>
      <c r="RO1048523" s="3"/>
      <c r="RP1048523" s="3"/>
      <c r="RQ1048523" s="3"/>
      <c r="RR1048523" s="3"/>
      <c r="RS1048523" s="3"/>
      <c r="RT1048523" s="3"/>
      <c r="RU1048523" s="3"/>
      <c r="RV1048523" s="3"/>
      <c r="RW1048523" s="3"/>
      <c r="RX1048523" s="3"/>
      <c r="RY1048523" s="3"/>
      <c r="RZ1048523" s="3"/>
      <c r="SA1048523" s="3"/>
      <c r="SB1048523" s="3"/>
      <c r="SC1048523" s="3"/>
      <c r="SD1048523" s="3"/>
      <c r="SE1048523" s="3"/>
      <c r="SF1048523" s="3"/>
      <c r="SG1048523" s="3"/>
      <c r="SH1048523" s="3"/>
      <c r="SI1048523" s="3"/>
      <c r="SJ1048523" s="3"/>
      <c r="SK1048523" s="3"/>
      <c r="SL1048523" s="3"/>
      <c r="SM1048523" s="3"/>
      <c r="SN1048523" s="3"/>
      <c r="SO1048523" s="3"/>
      <c r="SP1048523" s="3"/>
      <c r="SQ1048523" s="3"/>
      <c r="SR1048523" s="3"/>
      <c r="SS1048523" s="3"/>
      <c r="ST1048523" s="3"/>
      <c r="SU1048523" s="3"/>
      <c r="SV1048523" s="3"/>
      <c r="SW1048523" s="3"/>
      <c r="SX1048523" s="3"/>
      <c r="SY1048523" s="3"/>
      <c r="SZ1048523" s="3"/>
      <c r="TA1048523" s="3"/>
      <c r="TB1048523" s="3"/>
      <c r="TC1048523" s="3"/>
      <c r="TD1048523" s="3"/>
      <c r="TE1048523" s="3"/>
      <c r="TF1048523" s="3"/>
      <c r="TG1048523" s="3"/>
      <c r="TH1048523" s="3"/>
      <c r="TI1048523" s="3"/>
      <c r="TJ1048523" s="3"/>
      <c r="TK1048523" s="3"/>
      <c r="TL1048523" s="3"/>
      <c r="TM1048523" s="3"/>
      <c r="TN1048523" s="3"/>
      <c r="TO1048523" s="3"/>
      <c r="TP1048523" s="3"/>
      <c r="TQ1048523" s="3"/>
      <c r="TR1048523" s="3"/>
      <c r="TS1048523" s="3"/>
      <c r="TT1048523" s="3"/>
      <c r="TU1048523" s="3"/>
      <c r="TV1048523" s="3"/>
      <c r="TW1048523" s="3"/>
      <c r="TX1048523" s="3"/>
      <c r="TY1048523" s="3"/>
      <c r="TZ1048523" s="3"/>
      <c r="UA1048523" s="3"/>
      <c r="UB1048523" s="3"/>
      <c r="UC1048523" s="3"/>
      <c r="UD1048523" s="3"/>
      <c r="UE1048523" s="3"/>
      <c r="UF1048523" s="3"/>
      <c r="UG1048523" s="3"/>
      <c r="UH1048523" s="3"/>
      <c r="UI1048523" s="3"/>
      <c r="UJ1048523" s="3"/>
      <c r="UK1048523" s="3"/>
      <c r="UL1048523" s="3"/>
      <c r="UM1048523" s="3"/>
      <c r="UN1048523" s="3"/>
      <c r="UO1048523" s="3"/>
      <c r="UP1048523" s="3"/>
      <c r="UQ1048523" s="3"/>
      <c r="UR1048523" s="3"/>
      <c r="US1048523" s="3"/>
      <c r="UT1048523" s="3"/>
      <c r="UU1048523" s="3"/>
      <c r="UV1048523" s="3"/>
      <c r="UW1048523" s="3"/>
      <c r="UX1048523" s="3"/>
      <c r="UY1048523" s="3"/>
      <c r="UZ1048523" s="3"/>
      <c r="VA1048523" s="3"/>
      <c r="VB1048523" s="3"/>
      <c r="VC1048523" s="3"/>
      <c r="VD1048523" s="3"/>
      <c r="VE1048523" s="3"/>
      <c r="VF1048523" s="3"/>
      <c r="VG1048523" s="3"/>
      <c r="VH1048523" s="3"/>
      <c r="VI1048523" s="3"/>
      <c r="VJ1048523" s="3"/>
      <c r="VK1048523" s="3"/>
      <c r="VL1048523" s="3"/>
      <c r="VM1048523" s="3"/>
      <c r="VN1048523" s="3"/>
      <c r="VO1048523" s="3"/>
      <c r="VP1048523" s="3"/>
      <c r="VQ1048523" s="3"/>
      <c r="VR1048523" s="3"/>
      <c r="VS1048523" s="3"/>
      <c r="VT1048523" s="3"/>
      <c r="VU1048523" s="3"/>
      <c r="VV1048523" s="3"/>
      <c r="VW1048523" s="3"/>
      <c r="VX1048523" s="3"/>
      <c r="VY1048523" s="3"/>
      <c r="VZ1048523" s="3"/>
      <c r="WA1048523" s="3"/>
      <c r="WB1048523" s="3"/>
      <c r="WC1048523" s="3"/>
      <c r="WD1048523" s="3"/>
      <c r="WE1048523" s="3"/>
      <c r="WF1048523" s="3"/>
      <c r="WG1048523" s="3"/>
      <c r="WH1048523" s="3"/>
      <c r="WI1048523" s="3"/>
      <c r="WJ1048523" s="3"/>
      <c r="WK1048523" s="3"/>
      <c r="WL1048523" s="3"/>
      <c r="WM1048523" s="3"/>
      <c r="WN1048523" s="3"/>
      <c r="WO1048523" s="3"/>
      <c r="WP1048523" s="3"/>
      <c r="WQ1048523" s="3"/>
      <c r="WR1048523" s="3"/>
      <c r="WS1048523" s="3"/>
      <c r="WT1048523" s="3"/>
      <c r="WU1048523" s="3"/>
      <c r="WV1048523" s="3"/>
      <c r="WW1048523" s="3"/>
      <c r="WX1048523" s="3"/>
      <c r="WY1048523" s="3"/>
      <c r="WZ1048523" s="3"/>
      <c r="XA1048523" s="3"/>
      <c r="XB1048523" s="3"/>
      <c r="XC1048523" s="3"/>
      <c r="XD1048523" s="3"/>
      <c r="XE1048523" s="3"/>
      <c r="XF1048523" s="3"/>
      <c r="XG1048523" s="3"/>
      <c r="XH1048523" s="3"/>
      <c r="XI1048523" s="3"/>
      <c r="XJ1048523" s="3"/>
      <c r="XK1048523" s="3"/>
      <c r="XL1048523" s="3"/>
      <c r="XM1048523" s="3"/>
      <c r="XN1048523" s="3"/>
      <c r="XO1048523" s="3"/>
      <c r="XP1048523" s="3"/>
      <c r="XQ1048523" s="3"/>
      <c r="XR1048523" s="3"/>
      <c r="XS1048523" s="3"/>
      <c r="XT1048523" s="3"/>
      <c r="XU1048523" s="3"/>
      <c r="XV1048523" s="3"/>
      <c r="XW1048523" s="3"/>
      <c r="XX1048523" s="3"/>
      <c r="XY1048523" s="3"/>
      <c r="XZ1048523" s="3"/>
      <c r="YA1048523" s="3"/>
      <c r="YB1048523" s="3"/>
      <c r="YC1048523" s="3"/>
      <c r="YD1048523" s="3"/>
      <c r="YE1048523" s="3"/>
      <c r="YF1048523" s="3"/>
      <c r="YG1048523" s="3"/>
      <c r="YH1048523" s="3"/>
      <c r="YI1048523" s="3"/>
      <c r="YJ1048523" s="3"/>
      <c r="YK1048523" s="3"/>
      <c r="YL1048523" s="3"/>
      <c r="YM1048523" s="3"/>
      <c r="YN1048523" s="3"/>
      <c r="YO1048523" s="3"/>
      <c r="YP1048523" s="3"/>
      <c r="YQ1048523" s="3"/>
      <c r="YR1048523" s="3"/>
      <c r="YS1048523" s="3"/>
      <c r="YT1048523" s="3"/>
      <c r="YU1048523" s="3"/>
      <c r="YV1048523" s="3"/>
      <c r="YW1048523" s="3"/>
      <c r="YX1048523" s="3"/>
      <c r="YY1048523" s="3"/>
      <c r="YZ1048523" s="3"/>
      <c r="ZA1048523" s="3"/>
      <c r="ZB1048523" s="3"/>
      <c r="ZC1048523" s="3"/>
      <c r="ZD1048523" s="3"/>
      <c r="ZE1048523" s="3"/>
      <c r="ZF1048523" s="3"/>
      <c r="ZG1048523" s="3"/>
      <c r="ZH1048523" s="3"/>
      <c r="ZI1048523" s="3"/>
      <c r="ZJ1048523" s="3"/>
      <c r="ZK1048523" s="3"/>
      <c r="ZL1048523" s="3"/>
      <c r="ZM1048523" s="3"/>
      <c r="ZN1048523" s="3"/>
      <c r="ZO1048523" s="3"/>
      <c r="ZP1048523" s="3"/>
      <c r="ZQ1048523" s="3"/>
      <c r="ZR1048523" s="3"/>
      <c r="ZS1048523" s="3"/>
      <c r="ZT1048523" s="3"/>
      <c r="ZU1048523" s="3"/>
      <c r="ZV1048523" s="3"/>
      <c r="ZW1048523" s="3"/>
      <c r="ZX1048523" s="3"/>
      <c r="ZY1048523" s="3"/>
      <c r="ZZ1048523" s="3"/>
      <c r="AAA1048523" s="3"/>
      <c r="AAB1048523" s="3"/>
      <c r="AAC1048523" s="3"/>
      <c r="AAD1048523" s="3"/>
      <c r="AAE1048523" s="3"/>
      <c r="AAF1048523" s="3"/>
      <c r="AAG1048523" s="3"/>
      <c r="AAH1048523" s="3"/>
      <c r="AAI1048523" s="3"/>
      <c r="AAJ1048523" s="3"/>
      <c r="AAK1048523" s="3"/>
      <c r="AAL1048523" s="3"/>
      <c r="AAM1048523" s="3"/>
      <c r="AAN1048523" s="3"/>
      <c r="AAO1048523" s="3"/>
      <c r="AAP1048523" s="3"/>
      <c r="AAQ1048523" s="3"/>
      <c r="AAR1048523" s="3"/>
      <c r="AAS1048523" s="3"/>
      <c r="AAT1048523" s="3"/>
      <c r="AAU1048523" s="3"/>
      <c r="AAV1048523" s="3"/>
      <c r="AAW1048523" s="3"/>
      <c r="AAX1048523" s="3"/>
      <c r="AAY1048523" s="3"/>
      <c r="AAZ1048523" s="3"/>
      <c r="ABA1048523" s="3"/>
      <c r="ABB1048523" s="3"/>
      <c r="ABC1048523" s="3"/>
      <c r="ABD1048523" s="3"/>
      <c r="ABE1048523" s="3"/>
      <c r="ABF1048523" s="3"/>
      <c r="ABG1048523" s="3"/>
      <c r="ABH1048523" s="3"/>
      <c r="ABI1048523" s="3"/>
      <c r="ABJ1048523" s="3"/>
      <c r="ABK1048523" s="3"/>
      <c r="ABL1048523" s="3"/>
      <c r="ABM1048523" s="3"/>
      <c r="ABN1048523" s="3"/>
      <c r="ABO1048523" s="3"/>
      <c r="ABP1048523" s="3"/>
      <c r="ABQ1048523" s="3"/>
      <c r="ABR1048523" s="3"/>
      <c r="ABS1048523" s="3"/>
      <c r="ABT1048523" s="3"/>
      <c r="ABU1048523" s="3"/>
      <c r="ABV1048523" s="3"/>
      <c r="ABW1048523" s="3"/>
      <c r="ABX1048523" s="3"/>
      <c r="ABY1048523" s="3"/>
      <c r="ABZ1048523" s="3"/>
      <c r="ACA1048523" s="3"/>
      <c r="ACB1048523" s="3"/>
      <c r="ACC1048523" s="3"/>
      <c r="ACD1048523" s="3"/>
      <c r="ACE1048523" s="3"/>
      <c r="ACF1048523" s="3"/>
      <c r="ACG1048523" s="3"/>
      <c r="ACH1048523" s="3"/>
      <c r="ACI1048523" s="3"/>
      <c r="ACJ1048523" s="3"/>
      <c r="ACK1048523" s="3"/>
      <c r="ACL1048523" s="3"/>
      <c r="ACM1048523" s="3"/>
      <c r="ACN1048523" s="3"/>
      <c r="ACO1048523" s="3"/>
      <c r="ACP1048523" s="3"/>
      <c r="ACQ1048523" s="3"/>
      <c r="ACR1048523" s="3"/>
      <c r="ACS1048523" s="3"/>
      <c r="ACT1048523" s="3"/>
      <c r="ACU1048523" s="3"/>
      <c r="ACV1048523" s="3"/>
      <c r="ACW1048523" s="3"/>
      <c r="ACX1048523" s="3"/>
      <c r="ACY1048523" s="3"/>
      <c r="ACZ1048523" s="3"/>
      <c r="ADA1048523" s="3"/>
      <c r="ADB1048523" s="3"/>
      <c r="ADC1048523" s="3"/>
      <c r="ADD1048523" s="3"/>
      <c r="ADE1048523" s="3"/>
      <c r="ADF1048523" s="3"/>
      <c r="ADG1048523" s="3"/>
      <c r="ADH1048523" s="3"/>
      <c r="ADI1048523" s="3"/>
      <c r="ADJ1048523" s="3"/>
      <c r="ADK1048523" s="3"/>
      <c r="ADL1048523" s="3"/>
      <c r="ADM1048523" s="3"/>
      <c r="ADN1048523" s="3"/>
      <c r="ADO1048523" s="3"/>
      <c r="ADP1048523" s="3"/>
      <c r="ADQ1048523" s="3"/>
      <c r="ADR1048523" s="3"/>
      <c r="ADS1048523" s="3"/>
      <c r="ADT1048523" s="3"/>
      <c r="ADU1048523" s="3"/>
      <c r="ADV1048523" s="3"/>
      <c r="ADW1048523" s="3"/>
      <c r="ADX1048523" s="3"/>
      <c r="ADY1048523" s="3"/>
      <c r="ADZ1048523" s="3"/>
      <c r="AEA1048523" s="3"/>
      <c r="AEB1048523" s="3"/>
      <c r="AEC1048523" s="3"/>
      <c r="AED1048523" s="3"/>
      <c r="AEE1048523" s="3"/>
      <c r="AEF1048523" s="3"/>
      <c r="AEG1048523" s="3"/>
      <c r="AEH1048523" s="3"/>
      <c r="AEI1048523" s="3"/>
      <c r="AEJ1048523" s="3"/>
      <c r="AEK1048523" s="3"/>
      <c r="AEL1048523" s="3"/>
      <c r="AEM1048523" s="3"/>
      <c r="AEN1048523" s="3"/>
      <c r="AEO1048523" s="3"/>
      <c r="AEP1048523" s="3"/>
      <c r="AEQ1048523" s="3"/>
      <c r="AER1048523" s="3"/>
      <c r="AES1048523" s="3"/>
      <c r="AET1048523" s="3"/>
      <c r="AEU1048523" s="3"/>
      <c r="AEV1048523" s="3"/>
      <c r="AEW1048523" s="3"/>
      <c r="AEX1048523" s="3"/>
      <c r="AEY1048523" s="3"/>
      <c r="AEZ1048523" s="3"/>
      <c r="AFA1048523" s="3"/>
      <c r="AFB1048523" s="3"/>
      <c r="AFC1048523" s="3"/>
      <c r="AFD1048523" s="3"/>
      <c r="AFE1048523" s="3"/>
      <c r="AFF1048523" s="3"/>
      <c r="AFG1048523" s="3"/>
      <c r="AFH1048523" s="3"/>
      <c r="AFI1048523" s="3"/>
      <c r="AFJ1048523" s="3"/>
      <c r="AFK1048523" s="3"/>
      <c r="AFL1048523" s="3"/>
      <c r="AFM1048523" s="3"/>
      <c r="AFN1048523" s="3"/>
      <c r="AFO1048523" s="3"/>
      <c r="AFP1048523" s="3"/>
      <c r="AFQ1048523" s="3"/>
      <c r="AFR1048523" s="3"/>
      <c r="AFS1048523" s="3"/>
      <c r="AFT1048523" s="3"/>
      <c r="AFU1048523" s="3"/>
      <c r="AFV1048523" s="3"/>
      <c r="AFW1048523" s="3"/>
      <c r="AFX1048523" s="3"/>
      <c r="AFY1048523" s="3"/>
      <c r="AFZ1048523" s="3"/>
      <c r="AGA1048523" s="3"/>
      <c r="AGB1048523" s="3"/>
      <c r="AGC1048523" s="3"/>
      <c r="AGD1048523" s="3"/>
      <c r="AGE1048523" s="3"/>
      <c r="AGF1048523" s="3"/>
      <c r="AGG1048523" s="3"/>
      <c r="AGH1048523" s="3"/>
      <c r="AGI1048523" s="3"/>
      <c r="AGJ1048523" s="3"/>
      <c r="AGK1048523" s="3"/>
      <c r="AGL1048523" s="3"/>
      <c r="AGM1048523" s="3"/>
      <c r="AGN1048523" s="3"/>
      <c r="AGO1048523" s="3"/>
      <c r="AGP1048523" s="3"/>
      <c r="AGQ1048523" s="3"/>
      <c r="AGR1048523" s="3"/>
      <c r="AGS1048523" s="3"/>
      <c r="AGT1048523" s="3"/>
      <c r="AGU1048523" s="3"/>
      <c r="AGV1048523" s="3"/>
      <c r="AGW1048523" s="3"/>
      <c r="AGX1048523" s="3"/>
      <c r="AGY1048523" s="3"/>
      <c r="AGZ1048523" s="3"/>
      <c r="AHA1048523" s="3"/>
      <c r="AHB1048523" s="3"/>
      <c r="AHC1048523" s="3"/>
      <c r="AHD1048523" s="3"/>
      <c r="AHE1048523" s="3"/>
      <c r="AHF1048523" s="3"/>
      <c r="AHG1048523" s="3"/>
      <c r="AHH1048523" s="3"/>
      <c r="AHI1048523" s="3"/>
      <c r="AHJ1048523" s="3"/>
      <c r="AHK1048523" s="3"/>
      <c r="AHL1048523" s="3"/>
      <c r="AHM1048523" s="3"/>
      <c r="AHN1048523" s="3"/>
      <c r="AHO1048523" s="3"/>
      <c r="AHP1048523" s="3"/>
      <c r="AHQ1048523" s="3"/>
      <c r="AHR1048523" s="3"/>
      <c r="AHS1048523" s="3"/>
      <c r="AHT1048523" s="3"/>
      <c r="AHU1048523" s="3"/>
      <c r="AHV1048523" s="3"/>
      <c r="AHW1048523" s="3"/>
      <c r="AHX1048523" s="3"/>
      <c r="AHY1048523" s="3"/>
      <c r="AHZ1048523" s="3"/>
      <c r="AIA1048523" s="3"/>
      <c r="AIB1048523" s="3"/>
      <c r="AIC1048523" s="3"/>
      <c r="AID1048523" s="3"/>
      <c r="AIE1048523" s="3"/>
      <c r="AIF1048523" s="3"/>
      <c r="AIG1048523" s="3"/>
      <c r="AIH1048523" s="3"/>
      <c r="AII1048523" s="3"/>
      <c r="AIJ1048523" s="3"/>
      <c r="AIK1048523" s="3"/>
      <c r="AIL1048523" s="3"/>
      <c r="AIM1048523" s="3"/>
      <c r="AIN1048523" s="3"/>
      <c r="AIO1048523" s="3"/>
      <c r="AIP1048523" s="3"/>
      <c r="AIQ1048523" s="3"/>
      <c r="AIR1048523" s="3"/>
      <c r="AIS1048523" s="3"/>
      <c r="AIT1048523" s="3"/>
      <c r="AIU1048523" s="3"/>
      <c r="AIV1048523" s="3"/>
      <c r="AIW1048523" s="3"/>
      <c r="AIX1048523" s="3"/>
      <c r="AIY1048523" s="3"/>
      <c r="AIZ1048523" s="3"/>
      <c r="AJA1048523" s="3"/>
      <c r="AJB1048523" s="3"/>
      <c r="AJC1048523" s="3"/>
      <c r="AJD1048523" s="3"/>
      <c r="AJE1048523" s="3"/>
      <c r="AJF1048523" s="3"/>
      <c r="AJG1048523" s="3"/>
      <c r="AJH1048523" s="3"/>
      <c r="AJI1048523" s="3"/>
      <c r="AJJ1048523" s="3"/>
      <c r="AJK1048523" s="3"/>
      <c r="AJL1048523" s="3"/>
      <c r="AJM1048523" s="3"/>
      <c r="AJN1048523" s="3"/>
      <c r="AJO1048523" s="3"/>
      <c r="AJP1048523" s="3"/>
      <c r="AJQ1048523" s="3"/>
      <c r="AJR1048523" s="3"/>
      <c r="AJS1048523" s="3"/>
      <c r="AJT1048523" s="3"/>
      <c r="AJU1048523" s="3"/>
      <c r="AJV1048523" s="3"/>
      <c r="AJW1048523" s="3"/>
      <c r="AJX1048523" s="3"/>
      <c r="AJY1048523" s="3"/>
      <c r="AJZ1048523" s="3"/>
      <c r="AKA1048523" s="3"/>
      <c r="AKB1048523" s="3"/>
      <c r="AKC1048523" s="3"/>
      <c r="AKD1048523" s="3"/>
      <c r="AKE1048523" s="3"/>
      <c r="AKF1048523" s="3"/>
      <c r="AKG1048523" s="3"/>
      <c r="AKH1048523" s="3"/>
      <c r="AKI1048523" s="3"/>
      <c r="AKJ1048523" s="3"/>
      <c r="AKK1048523" s="3"/>
      <c r="AKL1048523" s="3"/>
      <c r="AKM1048523" s="3"/>
      <c r="AKN1048523" s="3"/>
      <c r="AKO1048523" s="3"/>
      <c r="AKP1048523" s="3"/>
      <c r="AKQ1048523" s="3"/>
      <c r="AKR1048523" s="3"/>
      <c r="AKS1048523" s="3"/>
      <c r="AKT1048523" s="3"/>
      <c r="AKU1048523" s="3"/>
      <c r="AKV1048523" s="3"/>
      <c r="AKW1048523" s="3"/>
      <c r="AKX1048523" s="3"/>
      <c r="AKY1048523" s="3"/>
      <c r="AKZ1048523" s="3"/>
      <c r="ALA1048523" s="3"/>
      <c r="ALB1048523" s="3"/>
      <c r="ALC1048523" s="3"/>
      <c r="ALD1048523" s="3"/>
      <c r="ALE1048523" s="3"/>
      <c r="ALF1048523" s="3"/>
      <c r="ALG1048523" s="3"/>
      <c r="ALH1048523" s="3"/>
      <c r="ALI1048523" s="3"/>
      <c r="ALJ1048523" s="3"/>
      <c r="ALK1048523" s="3"/>
      <c r="ALL1048523" s="3"/>
      <c r="ALM1048523" s="3"/>
      <c r="ALN1048523" s="3"/>
      <c r="ALO1048523" s="3"/>
      <c r="ALP1048523" s="3"/>
      <c r="ALQ1048523" s="3"/>
      <c r="ALR1048523" s="3"/>
      <c r="ALS1048523" s="3"/>
      <c r="ALT1048523" s="3"/>
      <c r="ALU1048523" s="3"/>
      <c r="ALV1048523" s="3"/>
      <c r="ALW1048523" s="3"/>
      <c r="ALX1048523" s="3"/>
      <c r="ALY1048523" s="3"/>
      <c r="ALZ1048523" s="3"/>
      <c r="AMA1048523" s="3"/>
      <c r="AMB1048523" s="3"/>
      <c r="AMC1048523" s="3"/>
      <c r="AMD1048523" s="3"/>
      <c r="AME1048523" s="3"/>
      <c r="AMF1048523" s="3"/>
    </row>
    <row r="1048524" spans="253:1020" s="2" customFormat="1" ht="12.75" customHeight="1" x14ac:dyDescent="0.2">
      <c r="IS1048524" s="3"/>
      <c r="IT1048524" s="3"/>
      <c r="IU1048524" s="3"/>
      <c r="IV1048524" s="3"/>
      <c r="IW1048524" s="3"/>
      <c r="IX1048524" s="3"/>
      <c r="IY1048524" s="3"/>
      <c r="IZ1048524" s="3"/>
      <c r="JA1048524" s="3"/>
      <c r="JB1048524" s="3"/>
      <c r="JC1048524" s="3"/>
      <c r="JD1048524" s="3"/>
      <c r="JE1048524" s="3"/>
      <c r="JF1048524" s="3"/>
      <c r="JG1048524" s="3"/>
      <c r="JH1048524" s="3"/>
      <c r="JI1048524" s="3"/>
      <c r="JJ1048524" s="3"/>
      <c r="JK1048524" s="3"/>
      <c r="JL1048524" s="3"/>
      <c r="JM1048524" s="3"/>
      <c r="JN1048524" s="3"/>
      <c r="JO1048524" s="3"/>
      <c r="JP1048524" s="3"/>
      <c r="JQ1048524" s="3"/>
      <c r="JR1048524" s="3"/>
      <c r="JS1048524" s="3"/>
      <c r="JT1048524" s="3"/>
      <c r="JU1048524" s="3"/>
      <c r="JV1048524" s="3"/>
      <c r="JW1048524" s="3"/>
      <c r="JX1048524" s="3"/>
      <c r="JY1048524" s="3"/>
      <c r="JZ1048524" s="3"/>
      <c r="KA1048524" s="3"/>
      <c r="KB1048524" s="3"/>
      <c r="KC1048524" s="3"/>
      <c r="KD1048524" s="3"/>
      <c r="KE1048524" s="3"/>
      <c r="KF1048524" s="3"/>
      <c r="KG1048524" s="3"/>
      <c r="KH1048524" s="3"/>
      <c r="KI1048524" s="3"/>
      <c r="KJ1048524" s="3"/>
      <c r="KK1048524" s="3"/>
      <c r="KL1048524" s="3"/>
      <c r="KM1048524" s="3"/>
      <c r="KN1048524" s="3"/>
      <c r="KO1048524" s="3"/>
      <c r="KP1048524" s="3"/>
      <c r="KQ1048524" s="3"/>
      <c r="KR1048524" s="3"/>
      <c r="KS1048524" s="3"/>
      <c r="KT1048524" s="3"/>
      <c r="KU1048524" s="3"/>
      <c r="KV1048524" s="3"/>
      <c r="KW1048524" s="3"/>
      <c r="KX1048524" s="3"/>
      <c r="KY1048524" s="3"/>
      <c r="KZ1048524" s="3"/>
      <c r="LA1048524" s="3"/>
      <c r="LB1048524" s="3"/>
      <c r="LC1048524" s="3"/>
      <c r="LD1048524" s="3"/>
      <c r="LE1048524" s="3"/>
      <c r="LF1048524" s="3"/>
      <c r="LG1048524" s="3"/>
      <c r="LH1048524" s="3"/>
      <c r="LI1048524" s="3"/>
      <c r="LJ1048524" s="3"/>
      <c r="LK1048524" s="3"/>
      <c r="LL1048524" s="3"/>
      <c r="LM1048524" s="3"/>
      <c r="LN1048524" s="3"/>
      <c r="LO1048524" s="3"/>
      <c r="LP1048524" s="3"/>
      <c r="LQ1048524" s="3"/>
      <c r="LR1048524" s="3"/>
      <c r="LS1048524" s="3"/>
      <c r="LT1048524" s="3"/>
      <c r="LU1048524" s="3"/>
      <c r="LV1048524" s="3"/>
      <c r="LW1048524" s="3"/>
      <c r="LX1048524" s="3"/>
      <c r="LY1048524" s="3"/>
      <c r="LZ1048524" s="3"/>
      <c r="MA1048524" s="3"/>
      <c r="MB1048524" s="3"/>
      <c r="MC1048524" s="3"/>
      <c r="MD1048524" s="3"/>
      <c r="ME1048524" s="3"/>
      <c r="MF1048524" s="3"/>
      <c r="MG1048524" s="3"/>
      <c r="MH1048524" s="3"/>
      <c r="MI1048524" s="3"/>
      <c r="MJ1048524" s="3"/>
      <c r="MK1048524" s="3"/>
      <c r="ML1048524" s="3"/>
      <c r="MM1048524" s="3"/>
      <c r="MN1048524" s="3"/>
      <c r="MO1048524" s="3"/>
      <c r="MP1048524" s="3"/>
      <c r="MQ1048524" s="3"/>
      <c r="MR1048524" s="3"/>
      <c r="MS1048524" s="3"/>
      <c r="MT1048524" s="3"/>
      <c r="MU1048524" s="3"/>
      <c r="MV1048524" s="3"/>
      <c r="MW1048524" s="3"/>
      <c r="MX1048524" s="3"/>
      <c r="MY1048524" s="3"/>
      <c r="MZ1048524" s="3"/>
      <c r="NA1048524" s="3"/>
      <c r="NB1048524" s="3"/>
      <c r="NC1048524" s="3"/>
      <c r="ND1048524" s="3"/>
      <c r="NE1048524" s="3"/>
      <c r="NF1048524" s="3"/>
      <c r="NG1048524" s="3"/>
      <c r="NH1048524" s="3"/>
      <c r="NI1048524" s="3"/>
      <c r="NJ1048524" s="3"/>
      <c r="NK1048524" s="3"/>
      <c r="NL1048524" s="3"/>
      <c r="NM1048524" s="3"/>
      <c r="NN1048524" s="3"/>
      <c r="NO1048524" s="3"/>
      <c r="NP1048524" s="3"/>
      <c r="NQ1048524" s="3"/>
      <c r="NR1048524" s="3"/>
      <c r="NS1048524" s="3"/>
      <c r="NT1048524" s="3"/>
      <c r="NU1048524" s="3"/>
      <c r="NV1048524" s="3"/>
      <c r="NW1048524" s="3"/>
      <c r="NX1048524" s="3"/>
      <c r="NY1048524" s="3"/>
      <c r="NZ1048524" s="3"/>
      <c r="OA1048524" s="3"/>
      <c r="OB1048524" s="3"/>
      <c r="OC1048524" s="3"/>
      <c r="OD1048524" s="3"/>
      <c r="OE1048524" s="3"/>
      <c r="OF1048524" s="3"/>
      <c r="OG1048524" s="3"/>
      <c r="OH1048524" s="3"/>
      <c r="OI1048524" s="3"/>
      <c r="OJ1048524" s="3"/>
      <c r="OK1048524" s="3"/>
      <c r="OL1048524" s="3"/>
      <c r="OM1048524" s="3"/>
      <c r="ON1048524" s="3"/>
      <c r="OO1048524" s="3"/>
      <c r="OP1048524" s="3"/>
      <c r="OQ1048524" s="3"/>
      <c r="OR1048524" s="3"/>
      <c r="OS1048524" s="3"/>
      <c r="OT1048524" s="3"/>
      <c r="OU1048524" s="3"/>
      <c r="OV1048524" s="3"/>
      <c r="OW1048524" s="3"/>
      <c r="OX1048524" s="3"/>
      <c r="OY1048524" s="3"/>
      <c r="OZ1048524" s="3"/>
      <c r="PA1048524" s="3"/>
      <c r="PB1048524" s="3"/>
      <c r="PC1048524" s="3"/>
      <c r="PD1048524" s="3"/>
      <c r="PE1048524" s="3"/>
      <c r="PF1048524" s="3"/>
      <c r="PG1048524" s="3"/>
      <c r="PH1048524" s="3"/>
      <c r="PI1048524" s="3"/>
      <c r="PJ1048524" s="3"/>
      <c r="PK1048524" s="3"/>
      <c r="PL1048524" s="3"/>
      <c r="PM1048524" s="3"/>
      <c r="PN1048524" s="3"/>
      <c r="PO1048524" s="3"/>
      <c r="PP1048524" s="3"/>
      <c r="PQ1048524" s="3"/>
      <c r="PR1048524" s="3"/>
      <c r="PS1048524" s="3"/>
      <c r="PT1048524" s="3"/>
      <c r="PU1048524" s="3"/>
      <c r="PV1048524" s="3"/>
      <c r="PW1048524" s="3"/>
      <c r="PX1048524" s="3"/>
      <c r="PY1048524" s="3"/>
      <c r="PZ1048524" s="3"/>
      <c r="QA1048524" s="3"/>
      <c r="QB1048524" s="3"/>
      <c r="QC1048524" s="3"/>
      <c r="QD1048524" s="3"/>
      <c r="QE1048524" s="3"/>
      <c r="QF1048524" s="3"/>
      <c r="QG1048524" s="3"/>
      <c r="QH1048524" s="3"/>
      <c r="QI1048524" s="3"/>
      <c r="QJ1048524" s="3"/>
      <c r="QK1048524" s="3"/>
      <c r="QL1048524" s="3"/>
      <c r="QM1048524" s="3"/>
      <c r="QN1048524" s="3"/>
      <c r="QO1048524" s="3"/>
      <c r="QP1048524" s="3"/>
      <c r="QQ1048524" s="3"/>
      <c r="QR1048524" s="3"/>
      <c r="QS1048524" s="3"/>
      <c r="QT1048524" s="3"/>
      <c r="QU1048524" s="3"/>
      <c r="QV1048524" s="3"/>
      <c r="QW1048524" s="3"/>
      <c r="QX1048524" s="3"/>
      <c r="QY1048524" s="3"/>
      <c r="QZ1048524" s="3"/>
      <c r="RA1048524" s="3"/>
      <c r="RB1048524" s="3"/>
      <c r="RC1048524" s="3"/>
      <c r="RD1048524" s="3"/>
      <c r="RE1048524" s="3"/>
      <c r="RF1048524" s="3"/>
      <c r="RG1048524" s="3"/>
      <c r="RH1048524" s="3"/>
      <c r="RI1048524" s="3"/>
      <c r="RJ1048524" s="3"/>
      <c r="RK1048524" s="3"/>
      <c r="RL1048524" s="3"/>
      <c r="RM1048524" s="3"/>
      <c r="RN1048524" s="3"/>
      <c r="RO1048524" s="3"/>
      <c r="RP1048524" s="3"/>
      <c r="RQ1048524" s="3"/>
      <c r="RR1048524" s="3"/>
      <c r="RS1048524" s="3"/>
      <c r="RT1048524" s="3"/>
      <c r="RU1048524" s="3"/>
      <c r="RV1048524" s="3"/>
      <c r="RW1048524" s="3"/>
      <c r="RX1048524" s="3"/>
      <c r="RY1048524" s="3"/>
      <c r="RZ1048524" s="3"/>
      <c r="SA1048524" s="3"/>
      <c r="SB1048524" s="3"/>
      <c r="SC1048524" s="3"/>
      <c r="SD1048524" s="3"/>
      <c r="SE1048524" s="3"/>
      <c r="SF1048524" s="3"/>
      <c r="SG1048524" s="3"/>
      <c r="SH1048524" s="3"/>
      <c r="SI1048524" s="3"/>
      <c r="SJ1048524" s="3"/>
      <c r="SK1048524" s="3"/>
      <c r="SL1048524" s="3"/>
      <c r="SM1048524" s="3"/>
      <c r="SN1048524" s="3"/>
      <c r="SO1048524" s="3"/>
      <c r="SP1048524" s="3"/>
      <c r="SQ1048524" s="3"/>
      <c r="SR1048524" s="3"/>
      <c r="SS1048524" s="3"/>
      <c r="ST1048524" s="3"/>
      <c r="SU1048524" s="3"/>
      <c r="SV1048524" s="3"/>
      <c r="SW1048524" s="3"/>
      <c r="SX1048524" s="3"/>
      <c r="SY1048524" s="3"/>
      <c r="SZ1048524" s="3"/>
      <c r="TA1048524" s="3"/>
      <c r="TB1048524" s="3"/>
      <c r="TC1048524" s="3"/>
      <c r="TD1048524" s="3"/>
      <c r="TE1048524" s="3"/>
      <c r="TF1048524" s="3"/>
      <c r="TG1048524" s="3"/>
      <c r="TH1048524" s="3"/>
      <c r="TI1048524" s="3"/>
      <c r="TJ1048524" s="3"/>
      <c r="TK1048524" s="3"/>
      <c r="TL1048524" s="3"/>
      <c r="TM1048524" s="3"/>
      <c r="TN1048524" s="3"/>
      <c r="TO1048524" s="3"/>
      <c r="TP1048524" s="3"/>
      <c r="TQ1048524" s="3"/>
      <c r="TR1048524" s="3"/>
      <c r="TS1048524" s="3"/>
      <c r="TT1048524" s="3"/>
      <c r="TU1048524" s="3"/>
      <c r="TV1048524" s="3"/>
      <c r="TW1048524" s="3"/>
      <c r="TX1048524" s="3"/>
      <c r="TY1048524" s="3"/>
      <c r="TZ1048524" s="3"/>
      <c r="UA1048524" s="3"/>
      <c r="UB1048524" s="3"/>
      <c r="UC1048524" s="3"/>
      <c r="UD1048524" s="3"/>
      <c r="UE1048524" s="3"/>
      <c r="UF1048524" s="3"/>
      <c r="UG1048524" s="3"/>
      <c r="UH1048524" s="3"/>
      <c r="UI1048524" s="3"/>
      <c r="UJ1048524" s="3"/>
      <c r="UK1048524" s="3"/>
      <c r="UL1048524" s="3"/>
      <c r="UM1048524" s="3"/>
      <c r="UN1048524" s="3"/>
      <c r="UO1048524" s="3"/>
      <c r="UP1048524" s="3"/>
      <c r="UQ1048524" s="3"/>
      <c r="UR1048524" s="3"/>
      <c r="US1048524" s="3"/>
      <c r="UT1048524" s="3"/>
      <c r="UU1048524" s="3"/>
      <c r="UV1048524" s="3"/>
      <c r="UW1048524" s="3"/>
      <c r="UX1048524" s="3"/>
      <c r="UY1048524" s="3"/>
      <c r="UZ1048524" s="3"/>
      <c r="VA1048524" s="3"/>
      <c r="VB1048524" s="3"/>
      <c r="VC1048524" s="3"/>
      <c r="VD1048524" s="3"/>
      <c r="VE1048524" s="3"/>
      <c r="VF1048524" s="3"/>
      <c r="VG1048524" s="3"/>
      <c r="VH1048524" s="3"/>
      <c r="VI1048524" s="3"/>
      <c r="VJ1048524" s="3"/>
      <c r="VK1048524" s="3"/>
      <c r="VL1048524" s="3"/>
      <c r="VM1048524" s="3"/>
      <c r="VN1048524" s="3"/>
      <c r="VO1048524" s="3"/>
      <c r="VP1048524" s="3"/>
      <c r="VQ1048524" s="3"/>
      <c r="VR1048524" s="3"/>
      <c r="VS1048524" s="3"/>
      <c r="VT1048524" s="3"/>
      <c r="VU1048524" s="3"/>
      <c r="VV1048524" s="3"/>
      <c r="VW1048524" s="3"/>
      <c r="VX1048524" s="3"/>
      <c r="VY1048524" s="3"/>
      <c r="VZ1048524" s="3"/>
      <c r="WA1048524" s="3"/>
      <c r="WB1048524" s="3"/>
      <c r="WC1048524" s="3"/>
      <c r="WD1048524" s="3"/>
      <c r="WE1048524" s="3"/>
      <c r="WF1048524" s="3"/>
      <c r="WG1048524" s="3"/>
      <c r="WH1048524" s="3"/>
      <c r="WI1048524" s="3"/>
      <c r="WJ1048524" s="3"/>
      <c r="WK1048524" s="3"/>
      <c r="WL1048524" s="3"/>
      <c r="WM1048524" s="3"/>
      <c r="WN1048524" s="3"/>
      <c r="WO1048524" s="3"/>
      <c r="WP1048524" s="3"/>
      <c r="WQ1048524" s="3"/>
      <c r="WR1048524" s="3"/>
      <c r="WS1048524" s="3"/>
      <c r="WT1048524" s="3"/>
      <c r="WU1048524" s="3"/>
      <c r="WV1048524" s="3"/>
      <c r="WW1048524" s="3"/>
      <c r="WX1048524" s="3"/>
      <c r="WY1048524" s="3"/>
      <c r="WZ1048524" s="3"/>
      <c r="XA1048524" s="3"/>
      <c r="XB1048524" s="3"/>
      <c r="XC1048524" s="3"/>
      <c r="XD1048524" s="3"/>
      <c r="XE1048524" s="3"/>
      <c r="XF1048524" s="3"/>
      <c r="XG1048524" s="3"/>
      <c r="XH1048524" s="3"/>
      <c r="XI1048524" s="3"/>
      <c r="XJ1048524" s="3"/>
      <c r="XK1048524" s="3"/>
      <c r="XL1048524" s="3"/>
      <c r="XM1048524" s="3"/>
      <c r="XN1048524" s="3"/>
      <c r="XO1048524" s="3"/>
      <c r="XP1048524" s="3"/>
      <c r="XQ1048524" s="3"/>
      <c r="XR1048524" s="3"/>
      <c r="XS1048524" s="3"/>
      <c r="XT1048524" s="3"/>
      <c r="XU1048524" s="3"/>
      <c r="XV1048524" s="3"/>
      <c r="XW1048524" s="3"/>
      <c r="XX1048524" s="3"/>
      <c r="XY1048524" s="3"/>
      <c r="XZ1048524" s="3"/>
      <c r="YA1048524" s="3"/>
      <c r="YB1048524" s="3"/>
      <c r="YC1048524" s="3"/>
      <c r="YD1048524" s="3"/>
      <c r="YE1048524" s="3"/>
      <c r="YF1048524" s="3"/>
      <c r="YG1048524" s="3"/>
      <c r="YH1048524" s="3"/>
      <c r="YI1048524" s="3"/>
      <c r="YJ1048524" s="3"/>
      <c r="YK1048524" s="3"/>
      <c r="YL1048524" s="3"/>
      <c r="YM1048524" s="3"/>
      <c r="YN1048524" s="3"/>
      <c r="YO1048524" s="3"/>
      <c r="YP1048524" s="3"/>
      <c r="YQ1048524" s="3"/>
      <c r="YR1048524" s="3"/>
      <c r="YS1048524" s="3"/>
      <c r="YT1048524" s="3"/>
      <c r="YU1048524" s="3"/>
      <c r="YV1048524" s="3"/>
      <c r="YW1048524" s="3"/>
      <c r="YX1048524" s="3"/>
      <c r="YY1048524" s="3"/>
      <c r="YZ1048524" s="3"/>
      <c r="ZA1048524" s="3"/>
      <c r="ZB1048524" s="3"/>
      <c r="ZC1048524" s="3"/>
      <c r="ZD1048524" s="3"/>
      <c r="ZE1048524" s="3"/>
      <c r="ZF1048524" s="3"/>
      <c r="ZG1048524" s="3"/>
      <c r="ZH1048524" s="3"/>
      <c r="ZI1048524" s="3"/>
      <c r="ZJ1048524" s="3"/>
      <c r="ZK1048524" s="3"/>
      <c r="ZL1048524" s="3"/>
      <c r="ZM1048524" s="3"/>
      <c r="ZN1048524" s="3"/>
      <c r="ZO1048524" s="3"/>
      <c r="ZP1048524" s="3"/>
      <c r="ZQ1048524" s="3"/>
      <c r="ZR1048524" s="3"/>
      <c r="ZS1048524" s="3"/>
      <c r="ZT1048524" s="3"/>
      <c r="ZU1048524" s="3"/>
      <c r="ZV1048524" s="3"/>
      <c r="ZW1048524" s="3"/>
      <c r="ZX1048524" s="3"/>
      <c r="ZY1048524" s="3"/>
      <c r="ZZ1048524" s="3"/>
      <c r="AAA1048524" s="3"/>
      <c r="AAB1048524" s="3"/>
      <c r="AAC1048524" s="3"/>
      <c r="AAD1048524" s="3"/>
      <c r="AAE1048524" s="3"/>
      <c r="AAF1048524" s="3"/>
      <c r="AAG1048524" s="3"/>
      <c r="AAH1048524" s="3"/>
      <c r="AAI1048524" s="3"/>
      <c r="AAJ1048524" s="3"/>
      <c r="AAK1048524" s="3"/>
      <c r="AAL1048524" s="3"/>
      <c r="AAM1048524" s="3"/>
      <c r="AAN1048524" s="3"/>
      <c r="AAO1048524" s="3"/>
      <c r="AAP1048524" s="3"/>
      <c r="AAQ1048524" s="3"/>
      <c r="AAR1048524" s="3"/>
      <c r="AAS1048524" s="3"/>
      <c r="AAT1048524" s="3"/>
      <c r="AAU1048524" s="3"/>
      <c r="AAV1048524" s="3"/>
      <c r="AAW1048524" s="3"/>
      <c r="AAX1048524" s="3"/>
      <c r="AAY1048524" s="3"/>
      <c r="AAZ1048524" s="3"/>
      <c r="ABA1048524" s="3"/>
      <c r="ABB1048524" s="3"/>
      <c r="ABC1048524" s="3"/>
      <c r="ABD1048524" s="3"/>
      <c r="ABE1048524" s="3"/>
      <c r="ABF1048524" s="3"/>
      <c r="ABG1048524" s="3"/>
      <c r="ABH1048524" s="3"/>
      <c r="ABI1048524" s="3"/>
      <c r="ABJ1048524" s="3"/>
      <c r="ABK1048524" s="3"/>
      <c r="ABL1048524" s="3"/>
      <c r="ABM1048524" s="3"/>
      <c r="ABN1048524" s="3"/>
      <c r="ABO1048524" s="3"/>
      <c r="ABP1048524" s="3"/>
      <c r="ABQ1048524" s="3"/>
      <c r="ABR1048524" s="3"/>
      <c r="ABS1048524" s="3"/>
      <c r="ABT1048524" s="3"/>
      <c r="ABU1048524" s="3"/>
      <c r="ABV1048524" s="3"/>
      <c r="ABW1048524" s="3"/>
      <c r="ABX1048524" s="3"/>
      <c r="ABY1048524" s="3"/>
      <c r="ABZ1048524" s="3"/>
      <c r="ACA1048524" s="3"/>
      <c r="ACB1048524" s="3"/>
      <c r="ACC1048524" s="3"/>
      <c r="ACD1048524" s="3"/>
      <c r="ACE1048524" s="3"/>
      <c r="ACF1048524" s="3"/>
      <c r="ACG1048524" s="3"/>
      <c r="ACH1048524" s="3"/>
      <c r="ACI1048524" s="3"/>
      <c r="ACJ1048524" s="3"/>
      <c r="ACK1048524" s="3"/>
      <c r="ACL1048524" s="3"/>
      <c r="ACM1048524" s="3"/>
      <c r="ACN1048524" s="3"/>
      <c r="ACO1048524" s="3"/>
      <c r="ACP1048524" s="3"/>
      <c r="ACQ1048524" s="3"/>
      <c r="ACR1048524" s="3"/>
      <c r="ACS1048524" s="3"/>
      <c r="ACT1048524" s="3"/>
      <c r="ACU1048524" s="3"/>
      <c r="ACV1048524" s="3"/>
      <c r="ACW1048524" s="3"/>
      <c r="ACX1048524" s="3"/>
      <c r="ACY1048524" s="3"/>
      <c r="ACZ1048524" s="3"/>
      <c r="ADA1048524" s="3"/>
      <c r="ADB1048524" s="3"/>
      <c r="ADC1048524" s="3"/>
      <c r="ADD1048524" s="3"/>
      <c r="ADE1048524" s="3"/>
      <c r="ADF1048524" s="3"/>
      <c r="ADG1048524" s="3"/>
      <c r="ADH1048524" s="3"/>
      <c r="ADI1048524" s="3"/>
      <c r="ADJ1048524" s="3"/>
      <c r="ADK1048524" s="3"/>
      <c r="ADL1048524" s="3"/>
      <c r="ADM1048524" s="3"/>
      <c r="ADN1048524" s="3"/>
      <c r="ADO1048524" s="3"/>
      <c r="ADP1048524" s="3"/>
      <c r="ADQ1048524" s="3"/>
      <c r="ADR1048524" s="3"/>
      <c r="ADS1048524" s="3"/>
      <c r="ADT1048524" s="3"/>
      <c r="ADU1048524" s="3"/>
      <c r="ADV1048524" s="3"/>
      <c r="ADW1048524" s="3"/>
      <c r="ADX1048524" s="3"/>
      <c r="ADY1048524" s="3"/>
      <c r="ADZ1048524" s="3"/>
      <c r="AEA1048524" s="3"/>
      <c r="AEB1048524" s="3"/>
      <c r="AEC1048524" s="3"/>
      <c r="AED1048524" s="3"/>
      <c r="AEE1048524" s="3"/>
      <c r="AEF1048524" s="3"/>
      <c r="AEG1048524" s="3"/>
      <c r="AEH1048524" s="3"/>
      <c r="AEI1048524" s="3"/>
      <c r="AEJ1048524" s="3"/>
      <c r="AEK1048524" s="3"/>
      <c r="AEL1048524" s="3"/>
      <c r="AEM1048524" s="3"/>
      <c r="AEN1048524" s="3"/>
      <c r="AEO1048524" s="3"/>
      <c r="AEP1048524" s="3"/>
      <c r="AEQ1048524" s="3"/>
      <c r="AER1048524" s="3"/>
      <c r="AES1048524" s="3"/>
      <c r="AET1048524" s="3"/>
      <c r="AEU1048524" s="3"/>
      <c r="AEV1048524" s="3"/>
      <c r="AEW1048524" s="3"/>
      <c r="AEX1048524" s="3"/>
      <c r="AEY1048524" s="3"/>
      <c r="AEZ1048524" s="3"/>
      <c r="AFA1048524" s="3"/>
      <c r="AFB1048524" s="3"/>
      <c r="AFC1048524" s="3"/>
      <c r="AFD1048524" s="3"/>
      <c r="AFE1048524" s="3"/>
      <c r="AFF1048524" s="3"/>
      <c r="AFG1048524" s="3"/>
      <c r="AFH1048524" s="3"/>
      <c r="AFI1048524" s="3"/>
      <c r="AFJ1048524" s="3"/>
      <c r="AFK1048524" s="3"/>
      <c r="AFL1048524" s="3"/>
      <c r="AFM1048524" s="3"/>
      <c r="AFN1048524" s="3"/>
      <c r="AFO1048524" s="3"/>
      <c r="AFP1048524" s="3"/>
      <c r="AFQ1048524" s="3"/>
      <c r="AFR1048524" s="3"/>
      <c r="AFS1048524" s="3"/>
      <c r="AFT1048524" s="3"/>
      <c r="AFU1048524" s="3"/>
      <c r="AFV1048524" s="3"/>
      <c r="AFW1048524" s="3"/>
      <c r="AFX1048524" s="3"/>
      <c r="AFY1048524" s="3"/>
      <c r="AFZ1048524" s="3"/>
      <c r="AGA1048524" s="3"/>
      <c r="AGB1048524" s="3"/>
      <c r="AGC1048524" s="3"/>
      <c r="AGD1048524" s="3"/>
      <c r="AGE1048524" s="3"/>
      <c r="AGF1048524" s="3"/>
      <c r="AGG1048524" s="3"/>
      <c r="AGH1048524" s="3"/>
      <c r="AGI1048524" s="3"/>
      <c r="AGJ1048524" s="3"/>
      <c r="AGK1048524" s="3"/>
      <c r="AGL1048524" s="3"/>
      <c r="AGM1048524" s="3"/>
      <c r="AGN1048524" s="3"/>
      <c r="AGO1048524" s="3"/>
      <c r="AGP1048524" s="3"/>
      <c r="AGQ1048524" s="3"/>
      <c r="AGR1048524" s="3"/>
      <c r="AGS1048524" s="3"/>
      <c r="AGT1048524" s="3"/>
      <c r="AGU1048524" s="3"/>
      <c r="AGV1048524" s="3"/>
      <c r="AGW1048524" s="3"/>
      <c r="AGX1048524" s="3"/>
      <c r="AGY1048524" s="3"/>
      <c r="AGZ1048524" s="3"/>
      <c r="AHA1048524" s="3"/>
      <c r="AHB1048524" s="3"/>
      <c r="AHC1048524" s="3"/>
      <c r="AHD1048524" s="3"/>
      <c r="AHE1048524" s="3"/>
      <c r="AHF1048524" s="3"/>
      <c r="AHG1048524" s="3"/>
      <c r="AHH1048524" s="3"/>
      <c r="AHI1048524" s="3"/>
      <c r="AHJ1048524" s="3"/>
      <c r="AHK1048524" s="3"/>
      <c r="AHL1048524" s="3"/>
      <c r="AHM1048524" s="3"/>
      <c r="AHN1048524" s="3"/>
      <c r="AHO1048524" s="3"/>
      <c r="AHP1048524" s="3"/>
      <c r="AHQ1048524" s="3"/>
      <c r="AHR1048524" s="3"/>
      <c r="AHS1048524" s="3"/>
      <c r="AHT1048524" s="3"/>
      <c r="AHU1048524" s="3"/>
      <c r="AHV1048524" s="3"/>
      <c r="AHW1048524" s="3"/>
      <c r="AHX1048524" s="3"/>
      <c r="AHY1048524" s="3"/>
      <c r="AHZ1048524" s="3"/>
      <c r="AIA1048524" s="3"/>
      <c r="AIB1048524" s="3"/>
      <c r="AIC1048524" s="3"/>
      <c r="AID1048524" s="3"/>
      <c r="AIE1048524" s="3"/>
      <c r="AIF1048524" s="3"/>
      <c r="AIG1048524" s="3"/>
      <c r="AIH1048524" s="3"/>
      <c r="AII1048524" s="3"/>
      <c r="AIJ1048524" s="3"/>
      <c r="AIK1048524" s="3"/>
      <c r="AIL1048524" s="3"/>
      <c r="AIM1048524" s="3"/>
      <c r="AIN1048524" s="3"/>
      <c r="AIO1048524" s="3"/>
      <c r="AIP1048524" s="3"/>
      <c r="AIQ1048524" s="3"/>
      <c r="AIR1048524" s="3"/>
      <c r="AIS1048524" s="3"/>
      <c r="AIT1048524" s="3"/>
      <c r="AIU1048524" s="3"/>
      <c r="AIV1048524" s="3"/>
      <c r="AIW1048524" s="3"/>
      <c r="AIX1048524" s="3"/>
      <c r="AIY1048524" s="3"/>
      <c r="AIZ1048524" s="3"/>
      <c r="AJA1048524" s="3"/>
      <c r="AJB1048524" s="3"/>
      <c r="AJC1048524" s="3"/>
      <c r="AJD1048524" s="3"/>
      <c r="AJE1048524" s="3"/>
      <c r="AJF1048524" s="3"/>
      <c r="AJG1048524" s="3"/>
      <c r="AJH1048524" s="3"/>
      <c r="AJI1048524" s="3"/>
      <c r="AJJ1048524" s="3"/>
      <c r="AJK1048524" s="3"/>
      <c r="AJL1048524" s="3"/>
      <c r="AJM1048524" s="3"/>
      <c r="AJN1048524" s="3"/>
      <c r="AJO1048524" s="3"/>
      <c r="AJP1048524" s="3"/>
      <c r="AJQ1048524" s="3"/>
      <c r="AJR1048524" s="3"/>
      <c r="AJS1048524" s="3"/>
      <c r="AJT1048524" s="3"/>
      <c r="AJU1048524" s="3"/>
      <c r="AJV1048524" s="3"/>
      <c r="AJW1048524" s="3"/>
      <c r="AJX1048524" s="3"/>
      <c r="AJY1048524" s="3"/>
      <c r="AJZ1048524" s="3"/>
      <c r="AKA1048524" s="3"/>
      <c r="AKB1048524" s="3"/>
      <c r="AKC1048524" s="3"/>
      <c r="AKD1048524" s="3"/>
      <c r="AKE1048524" s="3"/>
      <c r="AKF1048524" s="3"/>
      <c r="AKG1048524" s="3"/>
      <c r="AKH1048524" s="3"/>
      <c r="AKI1048524" s="3"/>
      <c r="AKJ1048524" s="3"/>
      <c r="AKK1048524" s="3"/>
      <c r="AKL1048524" s="3"/>
      <c r="AKM1048524" s="3"/>
      <c r="AKN1048524" s="3"/>
      <c r="AKO1048524" s="3"/>
      <c r="AKP1048524" s="3"/>
      <c r="AKQ1048524" s="3"/>
      <c r="AKR1048524" s="3"/>
      <c r="AKS1048524" s="3"/>
      <c r="AKT1048524" s="3"/>
      <c r="AKU1048524" s="3"/>
      <c r="AKV1048524" s="3"/>
      <c r="AKW1048524" s="3"/>
      <c r="AKX1048524" s="3"/>
      <c r="AKY1048524" s="3"/>
      <c r="AKZ1048524" s="3"/>
      <c r="ALA1048524" s="3"/>
      <c r="ALB1048524" s="3"/>
      <c r="ALC1048524" s="3"/>
      <c r="ALD1048524" s="3"/>
      <c r="ALE1048524" s="3"/>
      <c r="ALF1048524" s="3"/>
      <c r="ALG1048524" s="3"/>
      <c r="ALH1048524" s="3"/>
      <c r="ALI1048524" s="3"/>
      <c r="ALJ1048524" s="3"/>
      <c r="ALK1048524" s="3"/>
      <c r="ALL1048524" s="3"/>
      <c r="ALM1048524" s="3"/>
      <c r="ALN1048524" s="3"/>
      <c r="ALO1048524" s="3"/>
      <c r="ALP1048524" s="3"/>
      <c r="ALQ1048524" s="3"/>
      <c r="ALR1048524" s="3"/>
      <c r="ALS1048524" s="3"/>
      <c r="ALT1048524" s="3"/>
      <c r="ALU1048524" s="3"/>
      <c r="ALV1048524" s="3"/>
      <c r="ALW1048524" s="3"/>
      <c r="ALX1048524" s="3"/>
      <c r="ALY1048524" s="3"/>
      <c r="ALZ1048524" s="3"/>
      <c r="AMA1048524" s="3"/>
      <c r="AMB1048524" s="3"/>
      <c r="AMC1048524" s="3"/>
      <c r="AMD1048524" s="3"/>
      <c r="AME1048524" s="3"/>
      <c r="AMF1048524" s="3"/>
    </row>
    <row r="1048525" spans="253:1020" s="2" customFormat="1" ht="12.75" customHeight="1" x14ac:dyDescent="0.2">
      <c r="IS1048525" s="3"/>
      <c r="IT1048525" s="3"/>
      <c r="IU1048525" s="3"/>
      <c r="IV1048525" s="3"/>
      <c r="IW1048525" s="3"/>
      <c r="IX1048525" s="3"/>
      <c r="IY1048525" s="3"/>
      <c r="IZ1048525" s="3"/>
      <c r="JA1048525" s="3"/>
      <c r="JB1048525" s="3"/>
      <c r="JC1048525" s="3"/>
      <c r="JD1048525" s="3"/>
      <c r="JE1048525" s="3"/>
      <c r="JF1048525" s="3"/>
      <c r="JG1048525" s="3"/>
      <c r="JH1048525" s="3"/>
      <c r="JI1048525" s="3"/>
      <c r="JJ1048525" s="3"/>
      <c r="JK1048525" s="3"/>
      <c r="JL1048525" s="3"/>
      <c r="JM1048525" s="3"/>
      <c r="JN1048525" s="3"/>
      <c r="JO1048525" s="3"/>
      <c r="JP1048525" s="3"/>
      <c r="JQ1048525" s="3"/>
      <c r="JR1048525" s="3"/>
      <c r="JS1048525" s="3"/>
      <c r="JT1048525" s="3"/>
      <c r="JU1048525" s="3"/>
      <c r="JV1048525" s="3"/>
      <c r="JW1048525" s="3"/>
      <c r="JX1048525" s="3"/>
      <c r="JY1048525" s="3"/>
      <c r="JZ1048525" s="3"/>
      <c r="KA1048525" s="3"/>
      <c r="KB1048525" s="3"/>
      <c r="KC1048525" s="3"/>
      <c r="KD1048525" s="3"/>
      <c r="KE1048525" s="3"/>
      <c r="KF1048525" s="3"/>
      <c r="KG1048525" s="3"/>
      <c r="KH1048525" s="3"/>
      <c r="KI1048525" s="3"/>
      <c r="KJ1048525" s="3"/>
      <c r="KK1048525" s="3"/>
      <c r="KL1048525" s="3"/>
      <c r="KM1048525" s="3"/>
      <c r="KN1048525" s="3"/>
      <c r="KO1048525" s="3"/>
      <c r="KP1048525" s="3"/>
      <c r="KQ1048525" s="3"/>
      <c r="KR1048525" s="3"/>
      <c r="KS1048525" s="3"/>
      <c r="KT1048525" s="3"/>
      <c r="KU1048525" s="3"/>
      <c r="KV1048525" s="3"/>
      <c r="KW1048525" s="3"/>
      <c r="KX1048525" s="3"/>
      <c r="KY1048525" s="3"/>
      <c r="KZ1048525" s="3"/>
      <c r="LA1048525" s="3"/>
      <c r="LB1048525" s="3"/>
      <c r="LC1048525" s="3"/>
      <c r="LD1048525" s="3"/>
      <c r="LE1048525" s="3"/>
      <c r="LF1048525" s="3"/>
      <c r="LG1048525" s="3"/>
      <c r="LH1048525" s="3"/>
      <c r="LI1048525" s="3"/>
      <c r="LJ1048525" s="3"/>
      <c r="LK1048525" s="3"/>
      <c r="LL1048525" s="3"/>
      <c r="LM1048525" s="3"/>
      <c r="LN1048525" s="3"/>
      <c r="LO1048525" s="3"/>
      <c r="LP1048525" s="3"/>
      <c r="LQ1048525" s="3"/>
      <c r="LR1048525" s="3"/>
      <c r="LS1048525" s="3"/>
      <c r="LT1048525" s="3"/>
      <c r="LU1048525" s="3"/>
      <c r="LV1048525" s="3"/>
      <c r="LW1048525" s="3"/>
      <c r="LX1048525" s="3"/>
      <c r="LY1048525" s="3"/>
      <c r="LZ1048525" s="3"/>
      <c r="MA1048525" s="3"/>
      <c r="MB1048525" s="3"/>
      <c r="MC1048525" s="3"/>
      <c r="MD1048525" s="3"/>
      <c r="ME1048525" s="3"/>
      <c r="MF1048525" s="3"/>
      <c r="MG1048525" s="3"/>
      <c r="MH1048525" s="3"/>
      <c r="MI1048525" s="3"/>
      <c r="MJ1048525" s="3"/>
      <c r="MK1048525" s="3"/>
      <c r="ML1048525" s="3"/>
      <c r="MM1048525" s="3"/>
      <c r="MN1048525" s="3"/>
      <c r="MO1048525" s="3"/>
      <c r="MP1048525" s="3"/>
      <c r="MQ1048525" s="3"/>
      <c r="MR1048525" s="3"/>
      <c r="MS1048525" s="3"/>
      <c r="MT1048525" s="3"/>
      <c r="MU1048525" s="3"/>
      <c r="MV1048525" s="3"/>
      <c r="MW1048525" s="3"/>
      <c r="MX1048525" s="3"/>
      <c r="MY1048525" s="3"/>
      <c r="MZ1048525" s="3"/>
      <c r="NA1048525" s="3"/>
      <c r="NB1048525" s="3"/>
      <c r="NC1048525" s="3"/>
      <c r="ND1048525" s="3"/>
      <c r="NE1048525" s="3"/>
      <c r="NF1048525" s="3"/>
      <c r="NG1048525" s="3"/>
      <c r="NH1048525" s="3"/>
      <c r="NI1048525" s="3"/>
      <c r="NJ1048525" s="3"/>
      <c r="NK1048525" s="3"/>
      <c r="NL1048525" s="3"/>
      <c r="NM1048525" s="3"/>
      <c r="NN1048525" s="3"/>
      <c r="NO1048525" s="3"/>
      <c r="NP1048525" s="3"/>
      <c r="NQ1048525" s="3"/>
      <c r="NR1048525" s="3"/>
      <c r="NS1048525" s="3"/>
      <c r="NT1048525" s="3"/>
      <c r="NU1048525" s="3"/>
      <c r="NV1048525" s="3"/>
      <c r="NW1048525" s="3"/>
      <c r="NX1048525" s="3"/>
      <c r="NY1048525" s="3"/>
      <c r="NZ1048525" s="3"/>
      <c r="OA1048525" s="3"/>
      <c r="OB1048525" s="3"/>
      <c r="OC1048525" s="3"/>
      <c r="OD1048525" s="3"/>
      <c r="OE1048525" s="3"/>
      <c r="OF1048525" s="3"/>
      <c r="OG1048525" s="3"/>
      <c r="OH1048525" s="3"/>
      <c r="OI1048525" s="3"/>
      <c r="OJ1048525" s="3"/>
      <c r="OK1048525" s="3"/>
      <c r="OL1048525" s="3"/>
      <c r="OM1048525" s="3"/>
      <c r="ON1048525" s="3"/>
      <c r="OO1048525" s="3"/>
      <c r="OP1048525" s="3"/>
      <c r="OQ1048525" s="3"/>
      <c r="OR1048525" s="3"/>
      <c r="OS1048525" s="3"/>
      <c r="OT1048525" s="3"/>
      <c r="OU1048525" s="3"/>
      <c r="OV1048525" s="3"/>
      <c r="OW1048525" s="3"/>
      <c r="OX1048525" s="3"/>
      <c r="OY1048525" s="3"/>
      <c r="OZ1048525" s="3"/>
      <c r="PA1048525" s="3"/>
      <c r="PB1048525" s="3"/>
      <c r="PC1048525" s="3"/>
      <c r="PD1048525" s="3"/>
      <c r="PE1048525" s="3"/>
      <c r="PF1048525" s="3"/>
      <c r="PG1048525" s="3"/>
      <c r="PH1048525" s="3"/>
      <c r="PI1048525" s="3"/>
      <c r="PJ1048525" s="3"/>
      <c r="PK1048525" s="3"/>
      <c r="PL1048525" s="3"/>
      <c r="PM1048525" s="3"/>
      <c r="PN1048525" s="3"/>
      <c r="PO1048525" s="3"/>
      <c r="PP1048525" s="3"/>
      <c r="PQ1048525" s="3"/>
      <c r="PR1048525" s="3"/>
      <c r="PS1048525" s="3"/>
      <c r="PT1048525" s="3"/>
      <c r="PU1048525" s="3"/>
      <c r="PV1048525" s="3"/>
      <c r="PW1048525" s="3"/>
      <c r="PX1048525" s="3"/>
      <c r="PY1048525" s="3"/>
      <c r="PZ1048525" s="3"/>
      <c r="QA1048525" s="3"/>
      <c r="QB1048525" s="3"/>
      <c r="QC1048525" s="3"/>
      <c r="QD1048525" s="3"/>
      <c r="QE1048525" s="3"/>
      <c r="QF1048525" s="3"/>
      <c r="QG1048525" s="3"/>
      <c r="QH1048525" s="3"/>
      <c r="QI1048525" s="3"/>
      <c r="QJ1048525" s="3"/>
      <c r="QK1048525" s="3"/>
      <c r="QL1048525" s="3"/>
      <c r="QM1048525" s="3"/>
      <c r="QN1048525" s="3"/>
      <c r="QO1048525" s="3"/>
      <c r="QP1048525" s="3"/>
      <c r="QQ1048525" s="3"/>
      <c r="QR1048525" s="3"/>
      <c r="QS1048525" s="3"/>
      <c r="QT1048525" s="3"/>
      <c r="QU1048525" s="3"/>
      <c r="QV1048525" s="3"/>
      <c r="QW1048525" s="3"/>
      <c r="QX1048525" s="3"/>
      <c r="QY1048525" s="3"/>
      <c r="QZ1048525" s="3"/>
      <c r="RA1048525" s="3"/>
      <c r="RB1048525" s="3"/>
      <c r="RC1048525" s="3"/>
      <c r="RD1048525" s="3"/>
      <c r="RE1048525" s="3"/>
      <c r="RF1048525" s="3"/>
      <c r="RG1048525" s="3"/>
      <c r="RH1048525" s="3"/>
      <c r="RI1048525" s="3"/>
      <c r="RJ1048525" s="3"/>
      <c r="RK1048525" s="3"/>
      <c r="RL1048525" s="3"/>
      <c r="RM1048525" s="3"/>
      <c r="RN1048525" s="3"/>
      <c r="RO1048525" s="3"/>
      <c r="RP1048525" s="3"/>
      <c r="RQ1048525" s="3"/>
      <c r="RR1048525" s="3"/>
      <c r="RS1048525" s="3"/>
      <c r="RT1048525" s="3"/>
      <c r="RU1048525" s="3"/>
      <c r="RV1048525" s="3"/>
      <c r="RW1048525" s="3"/>
      <c r="RX1048525" s="3"/>
      <c r="RY1048525" s="3"/>
      <c r="RZ1048525" s="3"/>
      <c r="SA1048525" s="3"/>
      <c r="SB1048525" s="3"/>
      <c r="SC1048525" s="3"/>
      <c r="SD1048525" s="3"/>
      <c r="SE1048525" s="3"/>
      <c r="SF1048525" s="3"/>
      <c r="SG1048525" s="3"/>
      <c r="SH1048525" s="3"/>
      <c r="SI1048525" s="3"/>
      <c r="SJ1048525" s="3"/>
      <c r="SK1048525" s="3"/>
      <c r="SL1048525" s="3"/>
      <c r="SM1048525" s="3"/>
      <c r="SN1048525" s="3"/>
      <c r="SO1048525" s="3"/>
      <c r="SP1048525" s="3"/>
      <c r="SQ1048525" s="3"/>
      <c r="SR1048525" s="3"/>
      <c r="SS1048525" s="3"/>
      <c r="ST1048525" s="3"/>
      <c r="SU1048525" s="3"/>
      <c r="SV1048525" s="3"/>
      <c r="SW1048525" s="3"/>
      <c r="SX1048525" s="3"/>
      <c r="SY1048525" s="3"/>
      <c r="SZ1048525" s="3"/>
      <c r="TA1048525" s="3"/>
      <c r="TB1048525" s="3"/>
      <c r="TC1048525" s="3"/>
      <c r="TD1048525" s="3"/>
      <c r="TE1048525" s="3"/>
      <c r="TF1048525" s="3"/>
      <c r="TG1048525" s="3"/>
      <c r="TH1048525" s="3"/>
      <c r="TI1048525" s="3"/>
      <c r="TJ1048525" s="3"/>
      <c r="TK1048525" s="3"/>
      <c r="TL1048525" s="3"/>
      <c r="TM1048525" s="3"/>
      <c r="TN1048525" s="3"/>
      <c r="TO1048525" s="3"/>
      <c r="TP1048525" s="3"/>
      <c r="TQ1048525" s="3"/>
      <c r="TR1048525" s="3"/>
      <c r="TS1048525" s="3"/>
      <c r="TT1048525" s="3"/>
      <c r="TU1048525" s="3"/>
      <c r="TV1048525" s="3"/>
      <c r="TW1048525" s="3"/>
      <c r="TX1048525" s="3"/>
      <c r="TY1048525" s="3"/>
      <c r="TZ1048525" s="3"/>
      <c r="UA1048525" s="3"/>
      <c r="UB1048525" s="3"/>
      <c r="UC1048525" s="3"/>
      <c r="UD1048525" s="3"/>
      <c r="UE1048525" s="3"/>
      <c r="UF1048525" s="3"/>
      <c r="UG1048525" s="3"/>
      <c r="UH1048525" s="3"/>
      <c r="UI1048525" s="3"/>
      <c r="UJ1048525" s="3"/>
      <c r="UK1048525" s="3"/>
      <c r="UL1048525" s="3"/>
      <c r="UM1048525" s="3"/>
      <c r="UN1048525" s="3"/>
      <c r="UO1048525" s="3"/>
      <c r="UP1048525" s="3"/>
      <c r="UQ1048525" s="3"/>
      <c r="UR1048525" s="3"/>
      <c r="US1048525" s="3"/>
      <c r="UT1048525" s="3"/>
      <c r="UU1048525" s="3"/>
      <c r="UV1048525" s="3"/>
      <c r="UW1048525" s="3"/>
      <c r="UX1048525" s="3"/>
      <c r="UY1048525" s="3"/>
      <c r="UZ1048525" s="3"/>
      <c r="VA1048525" s="3"/>
      <c r="VB1048525" s="3"/>
      <c r="VC1048525" s="3"/>
      <c r="VD1048525" s="3"/>
      <c r="VE1048525" s="3"/>
      <c r="VF1048525" s="3"/>
      <c r="VG1048525" s="3"/>
      <c r="VH1048525" s="3"/>
      <c r="VI1048525" s="3"/>
      <c r="VJ1048525" s="3"/>
      <c r="VK1048525" s="3"/>
      <c r="VL1048525" s="3"/>
      <c r="VM1048525" s="3"/>
      <c r="VN1048525" s="3"/>
      <c r="VO1048525" s="3"/>
      <c r="VP1048525" s="3"/>
      <c r="VQ1048525" s="3"/>
      <c r="VR1048525" s="3"/>
      <c r="VS1048525" s="3"/>
      <c r="VT1048525" s="3"/>
      <c r="VU1048525" s="3"/>
      <c r="VV1048525" s="3"/>
      <c r="VW1048525" s="3"/>
      <c r="VX1048525" s="3"/>
      <c r="VY1048525" s="3"/>
      <c r="VZ1048525" s="3"/>
      <c r="WA1048525" s="3"/>
      <c r="WB1048525" s="3"/>
      <c r="WC1048525" s="3"/>
      <c r="WD1048525" s="3"/>
      <c r="WE1048525" s="3"/>
      <c r="WF1048525" s="3"/>
      <c r="WG1048525" s="3"/>
      <c r="WH1048525" s="3"/>
      <c r="WI1048525" s="3"/>
      <c r="WJ1048525" s="3"/>
      <c r="WK1048525" s="3"/>
      <c r="WL1048525" s="3"/>
      <c r="WM1048525" s="3"/>
      <c r="WN1048525" s="3"/>
      <c r="WO1048525" s="3"/>
      <c r="WP1048525" s="3"/>
      <c r="WQ1048525" s="3"/>
      <c r="WR1048525" s="3"/>
      <c r="WS1048525" s="3"/>
      <c r="WT1048525" s="3"/>
      <c r="WU1048525" s="3"/>
      <c r="WV1048525" s="3"/>
      <c r="WW1048525" s="3"/>
      <c r="WX1048525" s="3"/>
      <c r="WY1048525" s="3"/>
      <c r="WZ1048525" s="3"/>
      <c r="XA1048525" s="3"/>
      <c r="XB1048525" s="3"/>
      <c r="XC1048525" s="3"/>
      <c r="XD1048525" s="3"/>
      <c r="XE1048525" s="3"/>
      <c r="XF1048525" s="3"/>
      <c r="XG1048525" s="3"/>
      <c r="XH1048525" s="3"/>
      <c r="XI1048525" s="3"/>
      <c r="XJ1048525" s="3"/>
      <c r="XK1048525" s="3"/>
      <c r="XL1048525" s="3"/>
      <c r="XM1048525" s="3"/>
      <c r="XN1048525" s="3"/>
      <c r="XO1048525" s="3"/>
      <c r="XP1048525" s="3"/>
      <c r="XQ1048525" s="3"/>
      <c r="XR1048525" s="3"/>
      <c r="XS1048525" s="3"/>
      <c r="XT1048525" s="3"/>
      <c r="XU1048525" s="3"/>
      <c r="XV1048525" s="3"/>
      <c r="XW1048525" s="3"/>
      <c r="XX1048525" s="3"/>
      <c r="XY1048525" s="3"/>
      <c r="XZ1048525" s="3"/>
      <c r="YA1048525" s="3"/>
      <c r="YB1048525" s="3"/>
      <c r="YC1048525" s="3"/>
      <c r="YD1048525" s="3"/>
      <c r="YE1048525" s="3"/>
      <c r="YF1048525" s="3"/>
      <c r="YG1048525" s="3"/>
      <c r="YH1048525" s="3"/>
      <c r="YI1048525" s="3"/>
      <c r="YJ1048525" s="3"/>
      <c r="YK1048525" s="3"/>
      <c r="YL1048525" s="3"/>
      <c r="YM1048525" s="3"/>
      <c r="YN1048525" s="3"/>
      <c r="YO1048525" s="3"/>
      <c r="YP1048525" s="3"/>
      <c r="YQ1048525" s="3"/>
      <c r="YR1048525" s="3"/>
      <c r="YS1048525" s="3"/>
      <c r="YT1048525" s="3"/>
      <c r="YU1048525" s="3"/>
      <c r="YV1048525" s="3"/>
      <c r="YW1048525" s="3"/>
      <c r="YX1048525" s="3"/>
      <c r="YY1048525" s="3"/>
      <c r="YZ1048525" s="3"/>
      <c r="ZA1048525" s="3"/>
      <c r="ZB1048525" s="3"/>
      <c r="ZC1048525" s="3"/>
      <c r="ZD1048525" s="3"/>
      <c r="ZE1048525" s="3"/>
      <c r="ZF1048525" s="3"/>
      <c r="ZG1048525" s="3"/>
      <c r="ZH1048525" s="3"/>
      <c r="ZI1048525" s="3"/>
      <c r="ZJ1048525" s="3"/>
      <c r="ZK1048525" s="3"/>
      <c r="ZL1048525" s="3"/>
      <c r="ZM1048525" s="3"/>
      <c r="ZN1048525" s="3"/>
      <c r="ZO1048525" s="3"/>
      <c r="ZP1048525" s="3"/>
      <c r="ZQ1048525" s="3"/>
      <c r="ZR1048525" s="3"/>
      <c r="ZS1048525" s="3"/>
      <c r="ZT1048525" s="3"/>
      <c r="ZU1048525" s="3"/>
      <c r="ZV1048525" s="3"/>
      <c r="ZW1048525" s="3"/>
      <c r="ZX1048525" s="3"/>
      <c r="ZY1048525" s="3"/>
      <c r="ZZ1048525" s="3"/>
      <c r="AAA1048525" s="3"/>
      <c r="AAB1048525" s="3"/>
      <c r="AAC1048525" s="3"/>
      <c r="AAD1048525" s="3"/>
      <c r="AAE1048525" s="3"/>
      <c r="AAF1048525" s="3"/>
      <c r="AAG1048525" s="3"/>
      <c r="AAH1048525" s="3"/>
      <c r="AAI1048525" s="3"/>
      <c r="AAJ1048525" s="3"/>
      <c r="AAK1048525" s="3"/>
      <c r="AAL1048525" s="3"/>
      <c r="AAM1048525" s="3"/>
      <c r="AAN1048525" s="3"/>
      <c r="AAO1048525" s="3"/>
      <c r="AAP1048525" s="3"/>
      <c r="AAQ1048525" s="3"/>
      <c r="AAR1048525" s="3"/>
      <c r="AAS1048525" s="3"/>
      <c r="AAT1048525" s="3"/>
      <c r="AAU1048525" s="3"/>
      <c r="AAV1048525" s="3"/>
      <c r="AAW1048525" s="3"/>
      <c r="AAX1048525" s="3"/>
      <c r="AAY1048525" s="3"/>
      <c r="AAZ1048525" s="3"/>
      <c r="ABA1048525" s="3"/>
      <c r="ABB1048525" s="3"/>
      <c r="ABC1048525" s="3"/>
      <c r="ABD1048525" s="3"/>
      <c r="ABE1048525" s="3"/>
      <c r="ABF1048525" s="3"/>
      <c r="ABG1048525" s="3"/>
      <c r="ABH1048525" s="3"/>
      <c r="ABI1048525" s="3"/>
      <c r="ABJ1048525" s="3"/>
      <c r="ABK1048525" s="3"/>
      <c r="ABL1048525" s="3"/>
      <c r="ABM1048525" s="3"/>
      <c r="ABN1048525" s="3"/>
      <c r="ABO1048525" s="3"/>
      <c r="ABP1048525" s="3"/>
      <c r="ABQ1048525" s="3"/>
      <c r="ABR1048525" s="3"/>
      <c r="ABS1048525" s="3"/>
      <c r="ABT1048525" s="3"/>
      <c r="ABU1048525" s="3"/>
      <c r="ABV1048525" s="3"/>
      <c r="ABW1048525" s="3"/>
      <c r="ABX1048525" s="3"/>
      <c r="ABY1048525" s="3"/>
      <c r="ABZ1048525" s="3"/>
      <c r="ACA1048525" s="3"/>
      <c r="ACB1048525" s="3"/>
      <c r="ACC1048525" s="3"/>
      <c r="ACD1048525" s="3"/>
      <c r="ACE1048525" s="3"/>
      <c r="ACF1048525" s="3"/>
      <c r="ACG1048525" s="3"/>
      <c r="ACH1048525" s="3"/>
      <c r="ACI1048525" s="3"/>
      <c r="ACJ1048525" s="3"/>
      <c r="ACK1048525" s="3"/>
      <c r="ACL1048525" s="3"/>
      <c r="ACM1048525" s="3"/>
      <c r="ACN1048525" s="3"/>
      <c r="ACO1048525" s="3"/>
      <c r="ACP1048525" s="3"/>
      <c r="ACQ1048525" s="3"/>
      <c r="ACR1048525" s="3"/>
      <c r="ACS1048525" s="3"/>
      <c r="ACT1048525" s="3"/>
      <c r="ACU1048525" s="3"/>
      <c r="ACV1048525" s="3"/>
      <c r="ACW1048525" s="3"/>
      <c r="ACX1048525" s="3"/>
      <c r="ACY1048525" s="3"/>
      <c r="ACZ1048525" s="3"/>
      <c r="ADA1048525" s="3"/>
      <c r="ADB1048525" s="3"/>
      <c r="ADC1048525" s="3"/>
      <c r="ADD1048525" s="3"/>
      <c r="ADE1048525" s="3"/>
      <c r="ADF1048525" s="3"/>
      <c r="ADG1048525" s="3"/>
      <c r="ADH1048525" s="3"/>
      <c r="ADI1048525" s="3"/>
      <c r="ADJ1048525" s="3"/>
      <c r="ADK1048525" s="3"/>
      <c r="ADL1048525" s="3"/>
      <c r="ADM1048525" s="3"/>
      <c r="ADN1048525" s="3"/>
      <c r="ADO1048525" s="3"/>
      <c r="ADP1048525" s="3"/>
      <c r="ADQ1048525" s="3"/>
      <c r="ADR1048525" s="3"/>
      <c r="ADS1048525" s="3"/>
      <c r="ADT1048525" s="3"/>
      <c r="ADU1048525" s="3"/>
      <c r="ADV1048525" s="3"/>
      <c r="ADW1048525" s="3"/>
      <c r="ADX1048525" s="3"/>
      <c r="ADY1048525" s="3"/>
      <c r="ADZ1048525" s="3"/>
      <c r="AEA1048525" s="3"/>
      <c r="AEB1048525" s="3"/>
      <c r="AEC1048525" s="3"/>
      <c r="AED1048525" s="3"/>
      <c r="AEE1048525" s="3"/>
      <c r="AEF1048525" s="3"/>
      <c r="AEG1048525" s="3"/>
      <c r="AEH1048525" s="3"/>
      <c r="AEI1048525" s="3"/>
      <c r="AEJ1048525" s="3"/>
      <c r="AEK1048525" s="3"/>
      <c r="AEL1048525" s="3"/>
      <c r="AEM1048525" s="3"/>
      <c r="AEN1048525" s="3"/>
      <c r="AEO1048525" s="3"/>
      <c r="AEP1048525" s="3"/>
      <c r="AEQ1048525" s="3"/>
      <c r="AER1048525" s="3"/>
      <c r="AES1048525" s="3"/>
      <c r="AET1048525" s="3"/>
      <c r="AEU1048525" s="3"/>
      <c r="AEV1048525" s="3"/>
      <c r="AEW1048525" s="3"/>
      <c r="AEX1048525" s="3"/>
      <c r="AEY1048525" s="3"/>
      <c r="AEZ1048525" s="3"/>
      <c r="AFA1048525" s="3"/>
      <c r="AFB1048525" s="3"/>
      <c r="AFC1048525" s="3"/>
      <c r="AFD1048525" s="3"/>
      <c r="AFE1048525" s="3"/>
      <c r="AFF1048525" s="3"/>
      <c r="AFG1048525" s="3"/>
      <c r="AFH1048525" s="3"/>
      <c r="AFI1048525" s="3"/>
      <c r="AFJ1048525" s="3"/>
      <c r="AFK1048525" s="3"/>
      <c r="AFL1048525" s="3"/>
      <c r="AFM1048525" s="3"/>
      <c r="AFN1048525" s="3"/>
      <c r="AFO1048525" s="3"/>
      <c r="AFP1048525" s="3"/>
      <c r="AFQ1048525" s="3"/>
      <c r="AFR1048525" s="3"/>
      <c r="AFS1048525" s="3"/>
      <c r="AFT1048525" s="3"/>
      <c r="AFU1048525" s="3"/>
      <c r="AFV1048525" s="3"/>
      <c r="AFW1048525" s="3"/>
      <c r="AFX1048525" s="3"/>
      <c r="AFY1048525" s="3"/>
      <c r="AFZ1048525" s="3"/>
      <c r="AGA1048525" s="3"/>
      <c r="AGB1048525" s="3"/>
      <c r="AGC1048525" s="3"/>
      <c r="AGD1048525" s="3"/>
      <c r="AGE1048525" s="3"/>
      <c r="AGF1048525" s="3"/>
      <c r="AGG1048525" s="3"/>
      <c r="AGH1048525" s="3"/>
      <c r="AGI1048525" s="3"/>
      <c r="AGJ1048525" s="3"/>
      <c r="AGK1048525" s="3"/>
      <c r="AGL1048525" s="3"/>
      <c r="AGM1048525" s="3"/>
      <c r="AGN1048525" s="3"/>
      <c r="AGO1048525" s="3"/>
      <c r="AGP1048525" s="3"/>
      <c r="AGQ1048525" s="3"/>
      <c r="AGR1048525" s="3"/>
      <c r="AGS1048525" s="3"/>
      <c r="AGT1048525" s="3"/>
      <c r="AGU1048525" s="3"/>
      <c r="AGV1048525" s="3"/>
      <c r="AGW1048525" s="3"/>
      <c r="AGX1048525" s="3"/>
      <c r="AGY1048525" s="3"/>
      <c r="AGZ1048525" s="3"/>
      <c r="AHA1048525" s="3"/>
      <c r="AHB1048525" s="3"/>
      <c r="AHC1048525" s="3"/>
      <c r="AHD1048525" s="3"/>
      <c r="AHE1048525" s="3"/>
      <c r="AHF1048525" s="3"/>
      <c r="AHG1048525" s="3"/>
      <c r="AHH1048525" s="3"/>
      <c r="AHI1048525" s="3"/>
      <c r="AHJ1048525" s="3"/>
      <c r="AHK1048525" s="3"/>
      <c r="AHL1048525" s="3"/>
      <c r="AHM1048525" s="3"/>
      <c r="AHN1048525" s="3"/>
      <c r="AHO1048525" s="3"/>
      <c r="AHP1048525" s="3"/>
      <c r="AHQ1048525" s="3"/>
      <c r="AHR1048525" s="3"/>
      <c r="AHS1048525" s="3"/>
      <c r="AHT1048525" s="3"/>
      <c r="AHU1048525" s="3"/>
      <c r="AHV1048525" s="3"/>
      <c r="AHW1048525" s="3"/>
      <c r="AHX1048525" s="3"/>
      <c r="AHY1048525" s="3"/>
      <c r="AHZ1048525" s="3"/>
      <c r="AIA1048525" s="3"/>
      <c r="AIB1048525" s="3"/>
      <c r="AIC1048525" s="3"/>
      <c r="AID1048525" s="3"/>
      <c r="AIE1048525" s="3"/>
      <c r="AIF1048525" s="3"/>
      <c r="AIG1048525" s="3"/>
      <c r="AIH1048525" s="3"/>
      <c r="AII1048525" s="3"/>
      <c r="AIJ1048525" s="3"/>
      <c r="AIK1048525" s="3"/>
      <c r="AIL1048525" s="3"/>
      <c r="AIM1048525" s="3"/>
      <c r="AIN1048525" s="3"/>
      <c r="AIO1048525" s="3"/>
      <c r="AIP1048525" s="3"/>
      <c r="AIQ1048525" s="3"/>
      <c r="AIR1048525" s="3"/>
      <c r="AIS1048525" s="3"/>
      <c r="AIT1048525" s="3"/>
      <c r="AIU1048525" s="3"/>
      <c r="AIV1048525" s="3"/>
      <c r="AIW1048525" s="3"/>
      <c r="AIX1048525" s="3"/>
      <c r="AIY1048525" s="3"/>
      <c r="AIZ1048525" s="3"/>
      <c r="AJA1048525" s="3"/>
      <c r="AJB1048525" s="3"/>
      <c r="AJC1048525" s="3"/>
      <c r="AJD1048525" s="3"/>
      <c r="AJE1048525" s="3"/>
      <c r="AJF1048525" s="3"/>
      <c r="AJG1048525" s="3"/>
      <c r="AJH1048525" s="3"/>
      <c r="AJI1048525" s="3"/>
      <c r="AJJ1048525" s="3"/>
      <c r="AJK1048525" s="3"/>
      <c r="AJL1048525" s="3"/>
      <c r="AJM1048525" s="3"/>
      <c r="AJN1048525" s="3"/>
      <c r="AJO1048525" s="3"/>
      <c r="AJP1048525" s="3"/>
      <c r="AJQ1048525" s="3"/>
      <c r="AJR1048525" s="3"/>
      <c r="AJS1048525" s="3"/>
      <c r="AJT1048525" s="3"/>
      <c r="AJU1048525" s="3"/>
      <c r="AJV1048525" s="3"/>
      <c r="AJW1048525" s="3"/>
      <c r="AJX1048525" s="3"/>
      <c r="AJY1048525" s="3"/>
      <c r="AJZ1048525" s="3"/>
      <c r="AKA1048525" s="3"/>
      <c r="AKB1048525" s="3"/>
      <c r="AKC1048525" s="3"/>
      <c r="AKD1048525" s="3"/>
      <c r="AKE1048525" s="3"/>
      <c r="AKF1048525" s="3"/>
      <c r="AKG1048525" s="3"/>
      <c r="AKH1048525" s="3"/>
      <c r="AKI1048525" s="3"/>
      <c r="AKJ1048525" s="3"/>
      <c r="AKK1048525" s="3"/>
      <c r="AKL1048525" s="3"/>
      <c r="AKM1048525" s="3"/>
      <c r="AKN1048525" s="3"/>
      <c r="AKO1048525" s="3"/>
      <c r="AKP1048525" s="3"/>
      <c r="AKQ1048525" s="3"/>
      <c r="AKR1048525" s="3"/>
      <c r="AKS1048525" s="3"/>
      <c r="AKT1048525" s="3"/>
      <c r="AKU1048525" s="3"/>
      <c r="AKV1048525" s="3"/>
      <c r="AKW1048525" s="3"/>
      <c r="AKX1048525" s="3"/>
      <c r="AKY1048525" s="3"/>
      <c r="AKZ1048525" s="3"/>
      <c r="ALA1048525" s="3"/>
      <c r="ALB1048525" s="3"/>
      <c r="ALC1048525" s="3"/>
      <c r="ALD1048525" s="3"/>
      <c r="ALE1048525" s="3"/>
      <c r="ALF1048525" s="3"/>
      <c r="ALG1048525" s="3"/>
      <c r="ALH1048525" s="3"/>
      <c r="ALI1048525" s="3"/>
      <c r="ALJ1048525" s="3"/>
      <c r="ALK1048525" s="3"/>
      <c r="ALL1048525" s="3"/>
      <c r="ALM1048525" s="3"/>
      <c r="ALN1048525" s="3"/>
      <c r="ALO1048525" s="3"/>
      <c r="ALP1048525" s="3"/>
      <c r="ALQ1048525" s="3"/>
      <c r="ALR1048525" s="3"/>
      <c r="ALS1048525" s="3"/>
      <c r="ALT1048525" s="3"/>
      <c r="ALU1048525" s="3"/>
      <c r="ALV1048525" s="3"/>
      <c r="ALW1048525" s="3"/>
      <c r="ALX1048525" s="3"/>
      <c r="ALY1048525" s="3"/>
      <c r="ALZ1048525" s="3"/>
      <c r="AMA1048525" s="3"/>
      <c r="AMB1048525" s="3"/>
      <c r="AMC1048525" s="3"/>
      <c r="AMD1048525" s="3"/>
      <c r="AME1048525" s="3"/>
      <c r="AMF1048525" s="3"/>
    </row>
    <row r="1048526" spans="253:1020" s="2" customFormat="1" ht="12.75" customHeight="1" x14ac:dyDescent="0.2">
      <c r="IS1048526" s="3"/>
      <c r="IT1048526" s="3"/>
      <c r="IU1048526" s="3"/>
      <c r="IV1048526" s="3"/>
      <c r="IW1048526" s="3"/>
      <c r="IX1048526" s="3"/>
      <c r="IY1048526" s="3"/>
      <c r="IZ1048526" s="3"/>
      <c r="JA1048526" s="3"/>
      <c r="JB1048526" s="3"/>
      <c r="JC1048526" s="3"/>
      <c r="JD1048526" s="3"/>
      <c r="JE1048526" s="3"/>
      <c r="JF1048526" s="3"/>
      <c r="JG1048526" s="3"/>
      <c r="JH1048526" s="3"/>
      <c r="JI1048526" s="3"/>
      <c r="JJ1048526" s="3"/>
      <c r="JK1048526" s="3"/>
      <c r="JL1048526" s="3"/>
      <c r="JM1048526" s="3"/>
      <c r="JN1048526" s="3"/>
      <c r="JO1048526" s="3"/>
      <c r="JP1048526" s="3"/>
      <c r="JQ1048526" s="3"/>
      <c r="JR1048526" s="3"/>
      <c r="JS1048526" s="3"/>
      <c r="JT1048526" s="3"/>
      <c r="JU1048526" s="3"/>
      <c r="JV1048526" s="3"/>
      <c r="JW1048526" s="3"/>
      <c r="JX1048526" s="3"/>
      <c r="JY1048526" s="3"/>
      <c r="JZ1048526" s="3"/>
      <c r="KA1048526" s="3"/>
      <c r="KB1048526" s="3"/>
      <c r="KC1048526" s="3"/>
      <c r="KD1048526" s="3"/>
      <c r="KE1048526" s="3"/>
      <c r="KF1048526" s="3"/>
      <c r="KG1048526" s="3"/>
      <c r="KH1048526" s="3"/>
      <c r="KI1048526" s="3"/>
      <c r="KJ1048526" s="3"/>
      <c r="KK1048526" s="3"/>
      <c r="KL1048526" s="3"/>
      <c r="KM1048526" s="3"/>
      <c r="KN1048526" s="3"/>
      <c r="KO1048526" s="3"/>
      <c r="KP1048526" s="3"/>
      <c r="KQ1048526" s="3"/>
      <c r="KR1048526" s="3"/>
      <c r="KS1048526" s="3"/>
      <c r="KT1048526" s="3"/>
      <c r="KU1048526" s="3"/>
      <c r="KV1048526" s="3"/>
      <c r="KW1048526" s="3"/>
      <c r="KX1048526" s="3"/>
      <c r="KY1048526" s="3"/>
      <c r="KZ1048526" s="3"/>
      <c r="LA1048526" s="3"/>
      <c r="LB1048526" s="3"/>
      <c r="LC1048526" s="3"/>
      <c r="LD1048526" s="3"/>
      <c r="LE1048526" s="3"/>
      <c r="LF1048526" s="3"/>
      <c r="LG1048526" s="3"/>
      <c r="LH1048526" s="3"/>
      <c r="LI1048526" s="3"/>
      <c r="LJ1048526" s="3"/>
      <c r="LK1048526" s="3"/>
      <c r="LL1048526" s="3"/>
      <c r="LM1048526" s="3"/>
      <c r="LN1048526" s="3"/>
      <c r="LO1048526" s="3"/>
      <c r="LP1048526" s="3"/>
      <c r="LQ1048526" s="3"/>
      <c r="LR1048526" s="3"/>
      <c r="LS1048526" s="3"/>
      <c r="LT1048526" s="3"/>
      <c r="LU1048526" s="3"/>
      <c r="LV1048526" s="3"/>
      <c r="LW1048526" s="3"/>
      <c r="LX1048526" s="3"/>
      <c r="LY1048526" s="3"/>
      <c r="LZ1048526" s="3"/>
      <c r="MA1048526" s="3"/>
      <c r="MB1048526" s="3"/>
      <c r="MC1048526" s="3"/>
      <c r="MD1048526" s="3"/>
      <c r="ME1048526" s="3"/>
      <c r="MF1048526" s="3"/>
      <c r="MG1048526" s="3"/>
      <c r="MH1048526" s="3"/>
      <c r="MI1048526" s="3"/>
      <c r="MJ1048526" s="3"/>
      <c r="MK1048526" s="3"/>
      <c r="ML1048526" s="3"/>
      <c r="MM1048526" s="3"/>
      <c r="MN1048526" s="3"/>
      <c r="MO1048526" s="3"/>
      <c r="MP1048526" s="3"/>
      <c r="MQ1048526" s="3"/>
      <c r="MR1048526" s="3"/>
      <c r="MS1048526" s="3"/>
      <c r="MT1048526" s="3"/>
      <c r="MU1048526" s="3"/>
      <c r="MV1048526" s="3"/>
      <c r="MW1048526" s="3"/>
      <c r="MX1048526" s="3"/>
      <c r="MY1048526" s="3"/>
      <c r="MZ1048526" s="3"/>
      <c r="NA1048526" s="3"/>
      <c r="NB1048526" s="3"/>
      <c r="NC1048526" s="3"/>
      <c r="ND1048526" s="3"/>
      <c r="NE1048526" s="3"/>
      <c r="NF1048526" s="3"/>
      <c r="NG1048526" s="3"/>
      <c r="NH1048526" s="3"/>
      <c r="NI1048526" s="3"/>
      <c r="NJ1048526" s="3"/>
      <c r="NK1048526" s="3"/>
      <c r="NL1048526" s="3"/>
      <c r="NM1048526" s="3"/>
      <c r="NN1048526" s="3"/>
      <c r="NO1048526" s="3"/>
      <c r="NP1048526" s="3"/>
      <c r="NQ1048526" s="3"/>
      <c r="NR1048526" s="3"/>
      <c r="NS1048526" s="3"/>
      <c r="NT1048526" s="3"/>
      <c r="NU1048526" s="3"/>
      <c r="NV1048526" s="3"/>
      <c r="NW1048526" s="3"/>
      <c r="NX1048526" s="3"/>
      <c r="NY1048526" s="3"/>
      <c r="NZ1048526" s="3"/>
      <c r="OA1048526" s="3"/>
      <c r="OB1048526" s="3"/>
      <c r="OC1048526" s="3"/>
      <c r="OD1048526" s="3"/>
      <c r="OE1048526" s="3"/>
      <c r="OF1048526" s="3"/>
      <c r="OG1048526" s="3"/>
      <c r="OH1048526" s="3"/>
      <c r="OI1048526" s="3"/>
      <c r="OJ1048526" s="3"/>
      <c r="OK1048526" s="3"/>
      <c r="OL1048526" s="3"/>
      <c r="OM1048526" s="3"/>
      <c r="ON1048526" s="3"/>
      <c r="OO1048526" s="3"/>
      <c r="OP1048526" s="3"/>
      <c r="OQ1048526" s="3"/>
      <c r="OR1048526" s="3"/>
      <c r="OS1048526" s="3"/>
      <c r="OT1048526" s="3"/>
      <c r="OU1048526" s="3"/>
      <c r="OV1048526" s="3"/>
      <c r="OW1048526" s="3"/>
      <c r="OX1048526" s="3"/>
      <c r="OY1048526" s="3"/>
      <c r="OZ1048526" s="3"/>
      <c r="PA1048526" s="3"/>
      <c r="PB1048526" s="3"/>
      <c r="PC1048526" s="3"/>
      <c r="PD1048526" s="3"/>
      <c r="PE1048526" s="3"/>
      <c r="PF1048526" s="3"/>
      <c r="PG1048526" s="3"/>
      <c r="PH1048526" s="3"/>
      <c r="PI1048526" s="3"/>
      <c r="PJ1048526" s="3"/>
      <c r="PK1048526" s="3"/>
      <c r="PL1048526" s="3"/>
      <c r="PM1048526" s="3"/>
      <c r="PN1048526" s="3"/>
      <c r="PO1048526" s="3"/>
      <c r="PP1048526" s="3"/>
      <c r="PQ1048526" s="3"/>
      <c r="PR1048526" s="3"/>
      <c r="PS1048526" s="3"/>
      <c r="PT1048526" s="3"/>
      <c r="PU1048526" s="3"/>
      <c r="PV1048526" s="3"/>
      <c r="PW1048526" s="3"/>
      <c r="PX1048526" s="3"/>
      <c r="PY1048526" s="3"/>
      <c r="PZ1048526" s="3"/>
      <c r="QA1048526" s="3"/>
      <c r="QB1048526" s="3"/>
      <c r="QC1048526" s="3"/>
      <c r="QD1048526" s="3"/>
      <c r="QE1048526" s="3"/>
      <c r="QF1048526" s="3"/>
      <c r="QG1048526" s="3"/>
      <c r="QH1048526" s="3"/>
      <c r="QI1048526" s="3"/>
      <c r="QJ1048526" s="3"/>
      <c r="QK1048526" s="3"/>
      <c r="QL1048526" s="3"/>
      <c r="QM1048526" s="3"/>
      <c r="QN1048526" s="3"/>
      <c r="QO1048526" s="3"/>
      <c r="QP1048526" s="3"/>
      <c r="QQ1048526" s="3"/>
      <c r="QR1048526" s="3"/>
      <c r="QS1048526" s="3"/>
      <c r="QT1048526" s="3"/>
      <c r="QU1048526" s="3"/>
      <c r="QV1048526" s="3"/>
      <c r="QW1048526" s="3"/>
      <c r="QX1048526" s="3"/>
      <c r="QY1048526" s="3"/>
      <c r="QZ1048526" s="3"/>
      <c r="RA1048526" s="3"/>
      <c r="RB1048526" s="3"/>
      <c r="RC1048526" s="3"/>
      <c r="RD1048526" s="3"/>
      <c r="RE1048526" s="3"/>
      <c r="RF1048526" s="3"/>
      <c r="RG1048526" s="3"/>
      <c r="RH1048526" s="3"/>
      <c r="RI1048526" s="3"/>
      <c r="RJ1048526" s="3"/>
      <c r="RK1048526" s="3"/>
      <c r="RL1048526" s="3"/>
      <c r="RM1048526" s="3"/>
      <c r="RN1048526" s="3"/>
      <c r="RO1048526" s="3"/>
      <c r="RP1048526" s="3"/>
      <c r="RQ1048526" s="3"/>
      <c r="RR1048526" s="3"/>
      <c r="RS1048526" s="3"/>
      <c r="RT1048526" s="3"/>
      <c r="RU1048526" s="3"/>
      <c r="RV1048526" s="3"/>
      <c r="RW1048526" s="3"/>
      <c r="RX1048526" s="3"/>
      <c r="RY1048526" s="3"/>
      <c r="RZ1048526" s="3"/>
      <c r="SA1048526" s="3"/>
      <c r="SB1048526" s="3"/>
      <c r="SC1048526" s="3"/>
      <c r="SD1048526" s="3"/>
      <c r="SE1048526" s="3"/>
      <c r="SF1048526" s="3"/>
      <c r="SG1048526" s="3"/>
      <c r="SH1048526" s="3"/>
      <c r="SI1048526" s="3"/>
      <c r="SJ1048526" s="3"/>
      <c r="SK1048526" s="3"/>
      <c r="SL1048526" s="3"/>
      <c r="SM1048526" s="3"/>
      <c r="SN1048526" s="3"/>
      <c r="SO1048526" s="3"/>
      <c r="SP1048526" s="3"/>
      <c r="SQ1048526" s="3"/>
      <c r="SR1048526" s="3"/>
      <c r="SS1048526" s="3"/>
      <c r="ST1048526" s="3"/>
      <c r="SU1048526" s="3"/>
      <c r="SV1048526" s="3"/>
      <c r="SW1048526" s="3"/>
      <c r="SX1048526" s="3"/>
      <c r="SY1048526" s="3"/>
      <c r="SZ1048526" s="3"/>
      <c r="TA1048526" s="3"/>
      <c r="TB1048526" s="3"/>
      <c r="TC1048526" s="3"/>
      <c r="TD1048526" s="3"/>
      <c r="TE1048526" s="3"/>
      <c r="TF1048526" s="3"/>
      <c r="TG1048526" s="3"/>
      <c r="TH1048526" s="3"/>
      <c r="TI1048526" s="3"/>
      <c r="TJ1048526" s="3"/>
      <c r="TK1048526" s="3"/>
      <c r="TL1048526" s="3"/>
      <c r="TM1048526" s="3"/>
      <c r="TN1048526" s="3"/>
      <c r="TO1048526" s="3"/>
      <c r="TP1048526" s="3"/>
      <c r="TQ1048526" s="3"/>
      <c r="TR1048526" s="3"/>
      <c r="TS1048526" s="3"/>
      <c r="TT1048526" s="3"/>
      <c r="TU1048526" s="3"/>
      <c r="TV1048526" s="3"/>
      <c r="TW1048526" s="3"/>
      <c r="TX1048526" s="3"/>
      <c r="TY1048526" s="3"/>
      <c r="TZ1048526" s="3"/>
      <c r="UA1048526" s="3"/>
      <c r="UB1048526" s="3"/>
      <c r="UC1048526" s="3"/>
      <c r="UD1048526" s="3"/>
      <c r="UE1048526" s="3"/>
      <c r="UF1048526" s="3"/>
      <c r="UG1048526" s="3"/>
      <c r="UH1048526" s="3"/>
      <c r="UI1048526" s="3"/>
      <c r="UJ1048526" s="3"/>
      <c r="UK1048526" s="3"/>
      <c r="UL1048526" s="3"/>
      <c r="UM1048526" s="3"/>
      <c r="UN1048526" s="3"/>
      <c r="UO1048526" s="3"/>
      <c r="UP1048526" s="3"/>
      <c r="UQ1048526" s="3"/>
      <c r="UR1048526" s="3"/>
      <c r="US1048526" s="3"/>
      <c r="UT1048526" s="3"/>
      <c r="UU1048526" s="3"/>
      <c r="UV1048526" s="3"/>
      <c r="UW1048526" s="3"/>
      <c r="UX1048526" s="3"/>
      <c r="UY1048526" s="3"/>
      <c r="UZ1048526" s="3"/>
      <c r="VA1048526" s="3"/>
      <c r="VB1048526" s="3"/>
      <c r="VC1048526" s="3"/>
      <c r="VD1048526" s="3"/>
      <c r="VE1048526" s="3"/>
      <c r="VF1048526" s="3"/>
      <c r="VG1048526" s="3"/>
      <c r="VH1048526" s="3"/>
      <c r="VI1048526" s="3"/>
      <c r="VJ1048526" s="3"/>
      <c r="VK1048526" s="3"/>
      <c r="VL1048526" s="3"/>
      <c r="VM1048526" s="3"/>
      <c r="VN1048526" s="3"/>
      <c r="VO1048526" s="3"/>
      <c r="VP1048526" s="3"/>
      <c r="VQ1048526" s="3"/>
      <c r="VR1048526" s="3"/>
      <c r="VS1048526" s="3"/>
      <c r="VT1048526" s="3"/>
      <c r="VU1048526" s="3"/>
      <c r="VV1048526" s="3"/>
      <c r="VW1048526" s="3"/>
      <c r="VX1048526" s="3"/>
      <c r="VY1048526" s="3"/>
      <c r="VZ1048526" s="3"/>
      <c r="WA1048526" s="3"/>
      <c r="WB1048526" s="3"/>
      <c r="WC1048526" s="3"/>
      <c r="WD1048526" s="3"/>
      <c r="WE1048526" s="3"/>
      <c r="WF1048526" s="3"/>
      <c r="WG1048526" s="3"/>
      <c r="WH1048526" s="3"/>
      <c r="WI1048526" s="3"/>
      <c r="WJ1048526" s="3"/>
      <c r="WK1048526" s="3"/>
      <c r="WL1048526" s="3"/>
      <c r="WM1048526" s="3"/>
      <c r="WN1048526" s="3"/>
      <c r="WO1048526" s="3"/>
      <c r="WP1048526" s="3"/>
      <c r="WQ1048526" s="3"/>
      <c r="WR1048526" s="3"/>
      <c r="WS1048526" s="3"/>
      <c r="WT1048526" s="3"/>
      <c r="WU1048526" s="3"/>
      <c r="WV1048526" s="3"/>
      <c r="WW1048526" s="3"/>
      <c r="WX1048526" s="3"/>
      <c r="WY1048526" s="3"/>
      <c r="WZ1048526" s="3"/>
      <c r="XA1048526" s="3"/>
      <c r="XB1048526" s="3"/>
      <c r="XC1048526" s="3"/>
      <c r="XD1048526" s="3"/>
      <c r="XE1048526" s="3"/>
      <c r="XF1048526" s="3"/>
      <c r="XG1048526" s="3"/>
      <c r="XH1048526" s="3"/>
      <c r="XI1048526" s="3"/>
      <c r="XJ1048526" s="3"/>
      <c r="XK1048526" s="3"/>
      <c r="XL1048526" s="3"/>
      <c r="XM1048526" s="3"/>
      <c r="XN1048526" s="3"/>
      <c r="XO1048526" s="3"/>
      <c r="XP1048526" s="3"/>
      <c r="XQ1048526" s="3"/>
      <c r="XR1048526" s="3"/>
      <c r="XS1048526" s="3"/>
      <c r="XT1048526" s="3"/>
      <c r="XU1048526" s="3"/>
      <c r="XV1048526" s="3"/>
      <c r="XW1048526" s="3"/>
      <c r="XX1048526" s="3"/>
      <c r="XY1048526" s="3"/>
      <c r="XZ1048526" s="3"/>
      <c r="YA1048526" s="3"/>
      <c r="YB1048526" s="3"/>
      <c r="YC1048526" s="3"/>
      <c r="YD1048526" s="3"/>
      <c r="YE1048526" s="3"/>
      <c r="YF1048526" s="3"/>
      <c r="YG1048526" s="3"/>
      <c r="YH1048526" s="3"/>
      <c r="YI1048526" s="3"/>
      <c r="YJ1048526" s="3"/>
      <c r="YK1048526" s="3"/>
      <c r="YL1048526" s="3"/>
      <c r="YM1048526" s="3"/>
      <c r="YN1048526" s="3"/>
      <c r="YO1048526" s="3"/>
      <c r="YP1048526" s="3"/>
      <c r="YQ1048526" s="3"/>
      <c r="YR1048526" s="3"/>
      <c r="YS1048526" s="3"/>
      <c r="YT1048526" s="3"/>
      <c r="YU1048526" s="3"/>
      <c r="YV1048526" s="3"/>
      <c r="YW1048526" s="3"/>
      <c r="YX1048526" s="3"/>
      <c r="YY1048526" s="3"/>
      <c r="YZ1048526" s="3"/>
      <c r="ZA1048526" s="3"/>
      <c r="ZB1048526" s="3"/>
      <c r="ZC1048526" s="3"/>
      <c r="ZD1048526" s="3"/>
      <c r="ZE1048526" s="3"/>
      <c r="ZF1048526" s="3"/>
      <c r="ZG1048526" s="3"/>
      <c r="ZH1048526" s="3"/>
      <c r="ZI1048526" s="3"/>
      <c r="ZJ1048526" s="3"/>
      <c r="ZK1048526" s="3"/>
      <c r="ZL1048526" s="3"/>
      <c r="ZM1048526" s="3"/>
      <c r="ZN1048526" s="3"/>
      <c r="ZO1048526" s="3"/>
      <c r="ZP1048526" s="3"/>
      <c r="ZQ1048526" s="3"/>
      <c r="ZR1048526" s="3"/>
      <c r="ZS1048526" s="3"/>
      <c r="ZT1048526" s="3"/>
      <c r="ZU1048526" s="3"/>
      <c r="ZV1048526" s="3"/>
      <c r="ZW1048526" s="3"/>
      <c r="ZX1048526" s="3"/>
      <c r="ZY1048526" s="3"/>
      <c r="ZZ1048526" s="3"/>
      <c r="AAA1048526" s="3"/>
      <c r="AAB1048526" s="3"/>
      <c r="AAC1048526" s="3"/>
      <c r="AAD1048526" s="3"/>
      <c r="AAE1048526" s="3"/>
      <c r="AAF1048526" s="3"/>
      <c r="AAG1048526" s="3"/>
      <c r="AAH1048526" s="3"/>
      <c r="AAI1048526" s="3"/>
      <c r="AAJ1048526" s="3"/>
      <c r="AAK1048526" s="3"/>
      <c r="AAL1048526" s="3"/>
      <c r="AAM1048526" s="3"/>
      <c r="AAN1048526" s="3"/>
      <c r="AAO1048526" s="3"/>
      <c r="AAP1048526" s="3"/>
      <c r="AAQ1048526" s="3"/>
      <c r="AAR1048526" s="3"/>
      <c r="AAS1048526" s="3"/>
      <c r="AAT1048526" s="3"/>
      <c r="AAU1048526" s="3"/>
      <c r="AAV1048526" s="3"/>
      <c r="AAW1048526" s="3"/>
      <c r="AAX1048526" s="3"/>
      <c r="AAY1048526" s="3"/>
      <c r="AAZ1048526" s="3"/>
      <c r="ABA1048526" s="3"/>
      <c r="ABB1048526" s="3"/>
      <c r="ABC1048526" s="3"/>
      <c r="ABD1048526" s="3"/>
      <c r="ABE1048526" s="3"/>
      <c r="ABF1048526" s="3"/>
      <c r="ABG1048526" s="3"/>
      <c r="ABH1048526" s="3"/>
      <c r="ABI1048526" s="3"/>
      <c r="ABJ1048526" s="3"/>
      <c r="ABK1048526" s="3"/>
      <c r="ABL1048526" s="3"/>
      <c r="ABM1048526" s="3"/>
      <c r="ABN1048526" s="3"/>
      <c r="ABO1048526" s="3"/>
      <c r="ABP1048526" s="3"/>
      <c r="ABQ1048526" s="3"/>
      <c r="ABR1048526" s="3"/>
      <c r="ABS1048526" s="3"/>
      <c r="ABT1048526" s="3"/>
      <c r="ABU1048526" s="3"/>
      <c r="ABV1048526" s="3"/>
      <c r="ABW1048526" s="3"/>
      <c r="ABX1048526" s="3"/>
      <c r="ABY1048526" s="3"/>
      <c r="ABZ1048526" s="3"/>
      <c r="ACA1048526" s="3"/>
      <c r="ACB1048526" s="3"/>
      <c r="ACC1048526" s="3"/>
      <c r="ACD1048526" s="3"/>
      <c r="ACE1048526" s="3"/>
      <c r="ACF1048526" s="3"/>
      <c r="ACG1048526" s="3"/>
      <c r="ACH1048526" s="3"/>
      <c r="ACI1048526" s="3"/>
      <c r="ACJ1048526" s="3"/>
      <c r="ACK1048526" s="3"/>
      <c r="ACL1048526" s="3"/>
      <c r="ACM1048526" s="3"/>
      <c r="ACN1048526" s="3"/>
      <c r="ACO1048526" s="3"/>
      <c r="ACP1048526" s="3"/>
      <c r="ACQ1048526" s="3"/>
      <c r="ACR1048526" s="3"/>
      <c r="ACS1048526" s="3"/>
      <c r="ACT1048526" s="3"/>
      <c r="ACU1048526" s="3"/>
      <c r="ACV1048526" s="3"/>
      <c r="ACW1048526" s="3"/>
      <c r="ACX1048526" s="3"/>
      <c r="ACY1048526" s="3"/>
      <c r="ACZ1048526" s="3"/>
      <c r="ADA1048526" s="3"/>
      <c r="ADB1048526" s="3"/>
      <c r="ADC1048526" s="3"/>
      <c r="ADD1048526" s="3"/>
      <c r="ADE1048526" s="3"/>
      <c r="ADF1048526" s="3"/>
      <c r="ADG1048526" s="3"/>
      <c r="ADH1048526" s="3"/>
      <c r="ADI1048526" s="3"/>
      <c r="ADJ1048526" s="3"/>
      <c r="ADK1048526" s="3"/>
      <c r="ADL1048526" s="3"/>
      <c r="ADM1048526" s="3"/>
      <c r="ADN1048526" s="3"/>
      <c r="ADO1048526" s="3"/>
      <c r="ADP1048526" s="3"/>
      <c r="ADQ1048526" s="3"/>
      <c r="ADR1048526" s="3"/>
      <c r="ADS1048526" s="3"/>
      <c r="ADT1048526" s="3"/>
      <c r="ADU1048526" s="3"/>
      <c r="ADV1048526" s="3"/>
      <c r="ADW1048526" s="3"/>
      <c r="ADX1048526" s="3"/>
      <c r="ADY1048526" s="3"/>
      <c r="ADZ1048526" s="3"/>
      <c r="AEA1048526" s="3"/>
      <c r="AEB1048526" s="3"/>
      <c r="AEC1048526" s="3"/>
      <c r="AED1048526" s="3"/>
      <c r="AEE1048526" s="3"/>
      <c r="AEF1048526" s="3"/>
      <c r="AEG1048526" s="3"/>
      <c r="AEH1048526" s="3"/>
      <c r="AEI1048526" s="3"/>
      <c r="AEJ1048526" s="3"/>
      <c r="AEK1048526" s="3"/>
      <c r="AEL1048526" s="3"/>
      <c r="AEM1048526" s="3"/>
      <c r="AEN1048526" s="3"/>
      <c r="AEO1048526" s="3"/>
      <c r="AEP1048526" s="3"/>
      <c r="AEQ1048526" s="3"/>
      <c r="AER1048526" s="3"/>
      <c r="AES1048526" s="3"/>
      <c r="AET1048526" s="3"/>
      <c r="AEU1048526" s="3"/>
      <c r="AEV1048526" s="3"/>
      <c r="AEW1048526" s="3"/>
      <c r="AEX1048526" s="3"/>
      <c r="AEY1048526" s="3"/>
      <c r="AEZ1048526" s="3"/>
      <c r="AFA1048526" s="3"/>
      <c r="AFB1048526" s="3"/>
      <c r="AFC1048526" s="3"/>
      <c r="AFD1048526" s="3"/>
      <c r="AFE1048526" s="3"/>
      <c r="AFF1048526" s="3"/>
      <c r="AFG1048526" s="3"/>
      <c r="AFH1048526" s="3"/>
      <c r="AFI1048526" s="3"/>
      <c r="AFJ1048526" s="3"/>
      <c r="AFK1048526" s="3"/>
      <c r="AFL1048526" s="3"/>
      <c r="AFM1048526" s="3"/>
      <c r="AFN1048526" s="3"/>
      <c r="AFO1048526" s="3"/>
      <c r="AFP1048526" s="3"/>
      <c r="AFQ1048526" s="3"/>
      <c r="AFR1048526" s="3"/>
      <c r="AFS1048526" s="3"/>
      <c r="AFT1048526" s="3"/>
      <c r="AFU1048526" s="3"/>
      <c r="AFV1048526" s="3"/>
      <c r="AFW1048526" s="3"/>
      <c r="AFX1048526" s="3"/>
      <c r="AFY1048526" s="3"/>
      <c r="AFZ1048526" s="3"/>
      <c r="AGA1048526" s="3"/>
      <c r="AGB1048526" s="3"/>
      <c r="AGC1048526" s="3"/>
      <c r="AGD1048526" s="3"/>
      <c r="AGE1048526" s="3"/>
      <c r="AGF1048526" s="3"/>
      <c r="AGG1048526" s="3"/>
      <c r="AGH1048526" s="3"/>
      <c r="AGI1048526" s="3"/>
      <c r="AGJ1048526" s="3"/>
      <c r="AGK1048526" s="3"/>
      <c r="AGL1048526" s="3"/>
      <c r="AGM1048526" s="3"/>
      <c r="AGN1048526" s="3"/>
      <c r="AGO1048526" s="3"/>
      <c r="AGP1048526" s="3"/>
      <c r="AGQ1048526" s="3"/>
      <c r="AGR1048526" s="3"/>
      <c r="AGS1048526" s="3"/>
      <c r="AGT1048526" s="3"/>
      <c r="AGU1048526" s="3"/>
      <c r="AGV1048526" s="3"/>
      <c r="AGW1048526" s="3"/>
      <c r="AGX1048526" s="3"/>
      <c r="AGY1048526" s="3"/>
      <c r="AGZ1048526" s="3"/>
      <c r="AHA1048526" s="3"/>
      <c r="AHB1048526" s="3"/>
      <c r="AHC1048526" s="3"/>
      <c r="AHD1048526" s="3"/>
      <c r="AHE1048526" s="3"/>
      <c r="AHF1048526" s="3"/>
      <c r="AHG1048526" s="3"/>
      <c r="AHH1048526" s="3"/>
      <c r="AHI1048526" s="3"/>
      <c r="AHJ1048526" s="3"/>
      <c r="AHK1048526" s="3"/>
      <c r="AHL1048526" s="3"/>
      <c r="AHM1048526" s="3"/>
      <c r="AHN1048526" s="3"/>
      <c r="AHO1048526" s="3"/>
      <c r="AHP1048526" s="3"/>
      <c r="AHQ1048526" s="3"/>
      <c r="AHR1048526" s="3"/>
      <c r="AHS1048526" s="3"/>
      <c r="AHT1048526" s="3"/>
      <c r="AHU1048526" s="3"/>
      <c r="AHV1048526" s="3"/>
      <c r="AHW1048526" s="3"/>
      <c r="AHX1048526" s="3"/>
      <c r="AHY1048526" s="3"/>
      <c r="AHZ1048526" s="3"/>
      <c r="AIA1048526" s="3"/>
      <c r="AIB1048526" s="3"/>
      <c r="AIC1048526" s="3"/>
      <c r="AID1048526" s="3"/>
      <c r="AIE1048526" s="3"/>
      <c r="AIF1048526" s="3"/>
      <c r="AIG1048526" s="3"/>
      <c r="AIH1048526" s="3"/>
      <c r="AII1048526" s="3"/>
      <c r="AIJ1048526" s="3"/>
      <c r="AIK1048526" s="3"/>
      <c r="AIL1048526" s="3"/>
      <c r="AIM1048526" s="3"/>
      <c r="AIN1048526" s="3"/>
      <c r="AIO1048526" s="3"/>
      <c r="AIP1048526" s="3"/>
      <c r="AIQ1048526" s="3"/>
      <c r="AIR1048526" s="3"/>
      <c r="AIS1048526" s="3"/>
      <c r="AIT1048526" s="3"/>
      <c r="AIU1048526" s="3"/>
      <c r="AIV1048526" s="3"/>
      <c r="AIW1048526" s="3"/>
      <c r="AIX1048526" s="3"/>
      <c r="AIY1048526" s="3"/>
      <c r="AIZ1048526" s="3"/>
      <c r="AJA1048526" s="3"/>
      <c r="AJB1048526" s="3"/>
      <c r="AJC1048526" s="3"/>
      <c r="AJD1048526" s="3"/>
      <c r="AJE1048526" s="3"/>
      <c r="AJF1048526" s="3"/>
      <c r="AJG1048526" s="3"/>
      <c r="AJH1048526" s="3"/>
      <c r="AJI1048526" s="3"/>
      <c r="AJJ1048526" s="3"/>
      <c r="AJK1048526" s="3"/>
      <c r="AJL1048526" s="3"/>
      <c r="AJM1048526" s="3"/>
      <c r="AJN1048526" s="3"/>
      <c r="AJO1048526" s="3"/>
      <c r="AJP1048526" s="3"/>
      <c r="AJQ1048526" s="3"/>
      <c r="AJR1048526" s="3"/>
      <c r="AJS1048526" s="3"/>
      <c r="AJT1048526" s="3"/>
      <c r="AJU1048526" s="3"/>
      <c r="AJV1048526" s="3"/>
      <c r="AJW1048526" s="3"/>
      <c r="AJX1048526" s="3"/>
      <c r="AJY1048526" s="3"/>
      <c r="AJZ1048526" s="3"/>
      <c r="AKA1048526" s="3"/>
      <c r="AKB1048526" s="3"/>
      <c r="AKC1048526" s="3"/>
      <c r="AKD1048526" s="3"/>
      <c r="AKE1048526" s="3"/>
      <c r="AKF1048526" s="3"/>
      <c r="AKG1048526" s="3"/>
      <c r="AKH1048526" s="3"/>
      <c r="AKI1048526" s="3"/>
      <c r="AKJ1048526" s="3"/>
      <c r="AKK1048526" s="3"/>
      <c r="AKL1048526" s="3"/>
      <c r="AKM1048526" s="3"/>
      <c r="AKN1048526" s="3"/>
      <c r="AKO1048526" s="3"/>
      <c r="AKP1048526" s="3"/>
      <c r="AKQ1048526" s="3"/>
      <c r="AKR1048526" s="3"/>
      <c r="AKS1048526" s="3"/>
      <c r="AKT1048526" s="3"/>
      <c r="AKU1048526" s="3"/>
      <c r="AKV1048526" s="3"/>
      <c r="AKW1048526" s="3"/>
      <c r="AKX1048526" s="3"/>
      <c r="AKY1048526" s="3"/>
      <c r="AKZ1048526" s="3"/>
      <c r="ALA1048526" s="3"/>
      <c r="ALB1048526" s="3"/>
      <c r="ALC1048526" s="3"/>
      <c r="ALD1048526" s="3"/>
      <c r="ALE1048526" s="3"/>
      <c r="ALF1048526" s="3"/>
      <c r="ALG1048526" s="3"/>
      <c r="ALH1048526" s="3"/>
      <c r="ALI1048526" s="3"/>
      <c r="ALJ1048526" s="3"/>
      <c r="ALK1048526" s="3"/>
      <c r="ALL1048526" s="3"/>
      <c r="ALM1048526" s="3"/>
      <c r="ALN1048526" s="3"/>
      <c r="ALO1048526" s="3"/>
      <c r="ALP1048526" s="3"/>
      <c r="ALQ1048526" s="3"/>
      <c r="ALR1048526" s="3"/>
      <c r="ALS1048526" s="3"/>
      <c r="ALT1048526" s="3"/>
      <c r="ALU1048526" s="3"/>
      <c r="ALV1048526" s="3"/>
      <c r="ALW1048526" s="3"/>
      <c r="ALX1048526" s="3"/>
      <c r="ALY1048526" s="3"/>
      <c r="ALZ1048526" s="3"/>
      <c r="AMA1048526" s="3"/>
      <c r="AMB1048526" s="3"/>
      <c r="AMC1048526" s="3"/>
      <c r="AMD1048526" s="3"/>
      <c r="AME1048526" s="3"/>
      <c r="AMF1048526" s="3"/>
    </row>
    <row r="1048527" spans="253:1020" s="2" customFormat="1" ht="12.75" customHeight="1" x14ac:dyDescent="0.2">
      <c r="IS1048527" s="3"/>
      <c r="IT1048527" s="3"/>
      <c r="IU1048527" s="3"/>
      <c r="IV1048527" s="3"/>
      <c r="IW1048527" s="3"/>
      <c r="IX1048527" s="3"/>
      <c r="IY1048527" s="3"/>
      <c r="IZ1048527" s="3"/>
      <c r="JA1048527" s="3"/>
      <c r="JB1048527" s="3"/>
      <c r="JC1048527" s="3"/>
      <c r="JD1048527" s="3"/>
      <c r="JE1048527" s="3"/>
      <c r="JF1048527" s="3"/>
      <c r="JG1048527" s="3"/>
      <c r="JH1048527" s="3"/>
      <c r="JI1048527" s="3"/>
      <c r="JJ1048527" s="3"/>
      <c r="JK1048527" s="3"/>
      <c r="JL1048527" s="3"/>
      <c r="JM1048527" s="3"/>
      <c r="JN1048527" s="3"/>
      <c r="JO1048527" s="3"/>
      <c r="JP1048527" s="3"/>
      <c r="JQ1048527" s="3"/>
      <c r="JR1048527" s="3"/>
      <c r="JS1048527" s="3"/>
      <c r="JT1048527" s="3"/>
      <c r="JU1048527" s="3"/>
      <c r="JV1048527" s="3"/>
      <c r="JW1048527" s="3"/>
      <c r="JX1048527" s="3"/>
      <c r="JY1048527" s="3"/>
      <c r="JZ1048527" s="3"/>
      <c r="KA1048527" s="3"/>
      <c r="KB1048527" s="3"/>
      <c r="KC1048527" s="3"/>
      <c r="KD1048527" s="3"/>
      <c r="KE1048527" s="3"/>
      <c r="KF1048527" s="3"/>
      <c r="KG1048527" s="3"/>
      <c r="KH1048527" s="3"/>
      <c r="KI1048527" s="3"/>
      <c r="KJ1048527" s="3"/>
      <c r="KK1048527" s="3"/>
      <c r="KL1048527" s="3"/>
      <c r="KM1048527" s="3"/>
      <c r="KN1048527" s="3"/>
      <c r="KO1048527" s="3"/>
      <c r="KP1048527" s="3"/>
      <c r="KQ1048527" s="3"/>
      <c r="KR1048527" s="3"/>
      <c r="KS1048527" s="3"/>
      <c r="KT1048527" s="3"/>
      <c r="KU1048527" s="3"/>
      <c r="KV1048527" s="3"/>
      <c r="KW1048527" s="3"/>
      <c r="KX1048527" s="3"/>
      <c r="KY1048527" s="3"/>
      <c r="KZ1048527" s="3"/>
      <c r="LA1048527" s="3"/>
      <c r="LB1048527" s="3"/>
      <c r="LC1048527" s="3"/>
      <c r="LD1048527" s="3"/>
      <c r="LE1048527" s="3"/>
      <c r="LF1048527" s="3"/>
      <c r="LG1048527" s="3"/>
      <c r="LH1048527" s="3"/>
      <c r="LI1048527" s="3"/>
      <c r="LJ1048527" s="3"/>
      <c r="LK1048527" s="3"/>
      <c r="LL1048527" s="3"/>
      <c r="LM1048527" s="3"/>
      <c r="LN1048527" s="3"/>
      <c r="LO1048527" s="3"/>
      <c r="LP1048527" s="3"/>
      <c r="LQ1048527" s="3"/>
      <c r="LR1048527" s="3"/>
      <c r="LS1048527" s="3"/>
      <c r="LT1048527" s="3"/>
      <c r="LU1048527" s="3"/>
      <c r="LV1048527" s="3"/>
      <c r="LW1048527" s="3"/>
      <c r="LX1048527" s="3"/>
      <c r="LY1048527" s="3"/>
      <c r="LZ1048527" s="3"/>
      <c r="MA1048527" s="3"/>
      <c r="MB1048527" s="3"/>
      <c r="MC1048527" s="3"/>
      <c r="MD1048527" s="3"/>
      <c r="ME1048527" s="3"/>
      <c r="MF1048527" s="3"/>
      <c r="MG1048527" s="3"/>
      <c r="MH1048527" s="3"/>
      <c r="MI1048527" s="3"/>
      <c r="MJ1048527" s="3"/>
      <c r="MK1048527" s="3"/>
      <c r="ML1048527" s="3"/>
      <c r="MM1048527" s="3"/>
      <c r="MN1048527" s="3"/>
      <c r="MO1048527" s="3"/>
      <c r="MP1048527" s="3"/>
      <c r="MQ1048527" s="3"/>
      <c r="MR1048527" s="3"/>
      <c r="MS1048527" s="3"/>
      <c r="MT1048527" s="3"/>
      <c r="MU1048527" s="3"/>
      <c r="MV1048527" s="3"/>
      <c r="MW1048527" s="3"/>
      <c r="MX1048527" s="3"/>
      <c r="MY1048527" s="3"/>
      <c r="MZ1048527" s="3"/>
      <c r="NA1048527" s="3"/>
      <c r="NB1048527" s="3"/>
      <c r="NC1048527" s="3"/>
      <c r="ND1048527" s="3"/>
      <c r="NE1048527" s="3"/>
      <c r="NF1048527" s="3"/>
      <c r="NG1048527" s="3"/>
      <c r="NH1048527" s="3"/>
      <c r="NI1048527" s="3"/>
      <c r="NJ1048527" s="3"/>
      <c r="NK1048527" s="3"/>
      <c r="NL1048527" s="3"/>
      <c r="NM1048527" s="3"/>
      <c r="NN1048527" s="3"/>
      <c r="NO1048527" s="3"/>
      <c r="NP1048527" s="3"/>
      <c r="NQ1048527" s="3"/>
      <c r="NR1048527" s="3"/>
      <c r="NS1048527" s="3"/>
      <c r="NT1048527" s="3"/>
      <c r="NU1048527" s="3"/>
      <c r="NV1048527" s="3"/>
      <c r="NW1048527" s="3"/>
      <c r="NX1048527" s="3"/>
      <c r="NY1048527" s="3"/>
      <c r="NZ1048527" s="3"/>
      <c r="OA1048527" s="3"/>
      <c r="OB1048527" s="3"/>
      <c r="OC1048527" s="3"/>
      <c r="OD1048527" s="3"/>
      <c r="OE1048527" s="3"/>
      <c r="OF1048527" s="3"/>
      <c r="OG1048527" s="3"/>
      <c r="OH1048527" s="3"/>
      <c r="OI1048527" s="3"/>
      <c r="OJ1048527" s="3"/>
      <c r="OK1048527" s="3"/>
      <c r="OL1048527" s="3"/>
      <c r="OM1048527" s="3"/>
      <c r="ON1048527" s="3"/>
      <c r="OO1048527" s="3"/>
      <c r="OP1048527" s="3"/>
      <c r="OQ1048527" s="3"/>
      <c r="OR1048527" s="3"/>
      <c r="OS1048527" s="3"/>
      <c r="OT1048527" s="3"/>
      <c r="OU1048527" s="3"/>
      <c r="OV1048527" s="3"/>
      <c r="OW1048527" s="3"/>
      <c r="OX1048527" s="3"/>
      <c r="OY1048527" s="3"/>
      <c r="OZ1048527" s="3"/>
      <c r="PA1048527" s="3"/>
      <c r="PB1048527" s="3"/>
      <c r="PC1048527" s="3"/>
      <c r="PD1048527" s="3"/>
      <c r="PE1048527" s="3"/>
      <c r="PF1048527" s="3"/>
      <c r="PG1048527" s="3"/>
      <c r="PH1048527" s="3"/>
      <c r="PI1048527" s="3"/>
      <c r="PJ1048527" s="3"/>
      <c r="PK1048527" s="3"/>
      <c r="PL1048527" s="3"/>
      <c r="PM1048527" s="3"/>
      <c r="PN1048527" s="3"/>
      <c r="PO1048527" s="3"/>
      <c r="PP1048527" s="3"/>
      <c r="PQ1048527" s="3"/>
      <c r="PR1048527" s="3"/>
      <c r="PS1048527" s="3"/>
      <c r="PT1048527" s="3"/>
      <c r="PU1048527" s="3"/>
      <c r="PV1048527" s="3"/>
      <c r="PW1048527" s="3"/>
      <c r="PX1048527" s="3"/>
      <c r="PY1048527" s="3"/>
      <c r="PZ1048527" s="3"/>
      <c r="QA1048527" s="3"/>
      <c r="QB1048527" s="3"/>
      <c r="QC1048527" s="3"/>
      <c r="QD1048527" s="3"/>
      <c r="QE1048527" s="3"/>
      <c r="QF1048527" s="3"/>
      <c r="QG1048527" s="3"/>
      <c r="QH1048527" s="3"/>
      <c r="QI1048527" s="3"/>
      <c r="QJ1048527" s="3"/>
      <c r="QK1048527" s="3"/>
      <c r="QL1048527" s="3"/>
      <c r="QM1048527" s="3"/>
      <c r="QN1048527" s="3"/>
      <c r="QO1048527" s="3"/>
      <c r="QP1048527" s="3"/>
      <c r="QQ1048527" s="3"/>
      <c r="QR1048527" s="3"/>
      <c r="QS1048527" s="3"/>
      <c r="QT1048527" s="3"/>
      <c r="QU1048527" s="3"/>
      <c r="QV1048527" s="3"/>
      <c r="QW1048527" s="3"/>
      <c r="QX1048527" s="3"/>
      <c r="QY1048527" s="3"/>
      <c r="QZ1048527" s="3"/>
      <c r="RA1048527" s="3"/>
      <c r="RB1048527" s="3"/>
      <c r="RC1048527" s="3"/>
      <c r="RD1048527" s="3"/>
      <c r="RE1048527" s="3"/>
      <c r="RF1048527" s="3"/>
      <c r="RG1048527" s="3"/>
      <c r="RH1048527" s="3"/>
      <c r="RI1048527" s="3"/>
      <c r="RJ1048527" s="3"/>
      <c r="RK1048527" s="3"/>
      <c r="RL1048527" s="3"/>
      <c r="RM1048527" s="3"/>
      <c r="RN1048527" s="3"/>
      <c r="RO1048527" s="3"/>
      <c r="RP1048527" s="3"/>
      <c r="RQ1048527" s="3"/>
      <c r="RR1048527" s="3"/>
      <c r="RS1048527" s="3"/>
      <c r="RT1048527" s="3"/>
      <c r="RU1048527" s="3"/>
      <c r="RV1048527" s="3"/>
      <c r="RW1048527" s="3"/>
      <c r="RX1048527" s="3"/>
      <c r="RY1048527" s="3"/>
      <c r="RZ1048527" s="3"/>
      <c r="SA1048527" s="3"/>
      <c r="SB1048527" s="3"/>
      <c r="SC1048527" s="3"/>
      <c r="SD1048527" s="3"/>
      <c r="SE1048527" s="3"/>
      <c r="SF1048527" s="3"/>
      <c r="SG1048527" s="3"/>
      <c r="SH1048527" s="3"/>
      <c r="SI1048527" s="3"/>
      <c r="SJ1048527" s="3"/>
      <c r="SK1048527" s="3"/>
      <c r="SL1048527" s="3"/>
      <c r="SM1048527" s="3"/>
      <c r="SN1048527" s="3"/>
      <c r="SO1048527" s="3"/>
      <c r="SP1048527" s="3"/>
      <c r="SQ1048527" s="3"/>
      <c r="SR1048527" s="3"/>
      <c r="SS1048527" s="3"/>
      <c r="ST1048527" s="3"/>
      <c r="SU1048527" s="3"/>
      <c r="SV1048527" s="3"/>
      <c r="SW1048527" s="3"/>
      <c r="SX1048527" s="3"/>
      <c r="SY1048527" s="3"/>
      <c r="SZ1048527" s="3"/>
      <c r="TA1048527" s="3"/>
      <c r="TB1048527" s="3"/>
      <c r="TC1048527" s="3"/>
      <c r="TD1048527" s="3"/>
      <c r="TE1048527" s="3"/>
      <c r="TF1048527" s="3"/>
      <c r="TG1048527" s="3"/>
      <c r="TH1048527" s="3"/>
      <c r="TI1048527" s="3"/>
      <c r="TJ1048527" s="3"/>
      <c r="TK1048527" s="3"/>
      <c r="TL1048527" s="3"/>
      <c r="TM1048527" s="3"/>
      <c r="TN1048527" s="3"/>
      <c r="TO1048527" s="3"/>
      <c r="TP1048527" s="3"/>
      <c r="TQ1048527" s="3"/>
      <c r="TR1048527" s="3"/>
      <c r="TS1048527" s="3"/>
      <c r="TT1048527" s="3"/>
      <c r="TU1048527" s="3"/>
      <c r="TV1048527" s="3"/>
      <c r="TW1048527" s="3"/>
      <c r="TX1048527" s="3"/>
      <c r="TY1048527" s="3"/>
      <c r="TZ1048527" s="3"/>
      <c r="UA1048527" s="3"/>
      <c r="UB1048527" s="3"/>
      <c r="UC1048527" s="3"/>
      <c r="UD1048527" s="3"/>
      <c r="UE1048527" s="3"/>
      <c r="UF1048527" s="3"/>
      <c r="UG1048527" s="3"/>
      <c r="UH1048527" s="3"/>
      <c r="UI1048527" s="3"/>
      <c r="UJ1048527" s="3"/>
      <c r="UK1048527" s="3"/>
      <c r="UL1048527" s="3"/>
      <c r="UM1048527" s="3"/>
      <c r="UN1048527" s="3"/>
      <c r="UO1048527" s="3"/>
      <c r="UP1048527" s="3"/>
      <c r="UQ1048527" s="3"/>
      <c r="UR1048527" s="3"/>
      <c r="US1048527" s="3"/>
      <c r="UT1048527" s="3"/>
      <c r="UU1048527" s="3"/>
      <c r="UV1048527" s="3"/>
      <c r="UW1048527" s="3"/>
      <c r="UX1048527" s="3"/>
      <c r="UY1048527" s="3"/>
      <c r="UZ1048527" s="3"/>
      <c r="VA1048527" s="3"/>
      <c r="VB1048527" s="3"/>
      <c r="VC1048527" s="3"/>
      <c r="VD1048527" s="3"/>
      <c r="VE1048527" s="3"/>
      <c r="VF1048527" s="3"/>
      <c r="VG1048527" s="3"/>
      <c r="VH1048527" s="3"/>
      <c r="VI1048527" s="3"/>
      <c r="VJ1048527" s="3"/>
      <c r="VK1048527" s="3"/>
      <c r="VL1048527" s="3"/>
      <c r="VM1048527" s="3"/>
      <c r="VN1048527" s="3"/>
      <c r="VO1048527" s="3"/>
      <c r="VP1048527" s="3"/>
      <c r="VQ1048527" s="3"/>
      <c r="VR1048527" s="3"/>
      <c r="VS1048527" s="3"/>
      <c r="VT1048527" s="3"/>
      <c r="VU1048527" s="3"/>
      <c r="VV1048527" s="3"/>
      <c r="VW1048527" s="3"/>
      <c r="VX1048527" s="3"/>
      <c r="VY1048527" s="3"/>
      <c r="VZ1048527" s="3"/>
      <c r="WA1048527" s="3"/>
      <c r="WB1048527" s="3"/>
      <c r="WC1048527" s="3"/>
      <c r="WD1048527" s="3"/>
      <c r="WE1048527" s="3"/>
      <c r="WF1048527" s="3"/>
      <c r="WG1048527" s="3"/>
      <c r="WH1048527" s="3"/>
      <c r="WI1048527" s="3"/>
      <c r="WJ1048527" s="3"/>
      <c r="WK1048527" s="3"/>
      <c r="WL1048527" s="3"/>
      <c r="WM1048527" s="3"/>
      <c r="WN1048527" s="3"/>
      <c r="WO1048527" s="3"/>
      <c r="WP1048527" s="3"/>
      <c r="WQ1048527" s="3"/>
      <c r="WR1048527" s="3"/>
      <c r="WS1048527" s="3"/>
      <c r="WT1048527" s="3"/>
      <c r="WU1048527" s="3"/>
      <c r="WV1048527" s="3"/>
      <c r="WW1048527" s="3"/>
      <c r="WX1048527" s="3"/>
      <c r="WY1048527" s="3"/>
      <c r="WZ1048527" s="3"/>
      <c r="XA1048527" s="3"/>
      <c r="XB1048527" s="3"/>
      <c r="XC1048527" s="3"/>
      <c r="XD1048527" s="3"/>
      <c r="XE1048527" s="3"/>
      <c r="XF1048527" s="3"/>
      <c r="XG1048527" s="3"/>
      <c r="XH1048527" s="3"/>
      <c r="XI1048527" s="3"/>
      <c r="XJ1048527" s="3"/>
      <c r="XK1048527" s="3"/>
      <c r="XL1048527" s="3"/>
      <c r="XM1048527" s="3"/>
      <c r="XN1048527" s="3"/>
      <c r="XO1048527" s="3"/>
      <c r="XP1048527" s="3"/>
      <c r="XQ1048527" s="3"/>
      <c r="XR1048527" s="3"/>
      <c r="XS1048527" s="3"/>
      <c r="XT1048527" s="3"/>
      <c r="XU1048527" s="3"/>
      <c r="XV1048527" s="3"/>
      <c r="XW1048527" s="3"/>
      <c r="XX1048527" s="3"/>
      <c r="XY1048527" s="3"/>
      <c r="XZ1048527" s="3"/>
      <c r="YA1048527" s="3"/>
      <c r="YB1048527" s="3"/>
      <c r="YC1048527" s="3"/>
      <c r="YD1048527" s="3"/>
      <c r="YE1048527" s="3"/>
      <c r="YF1048527" s="3"/>
      <c r="YG1048527" s="3"/>
      <c r="YH1048527" s="3"/>
      <c r="YI1048527" s="3"/>
      <c r="YJ1048527" s="3"/>
      <c r="YK1048527" s="3"/>
      <c r="YL1048527" s="3"/>
      <c r="YM1048527" s="3"/>
      <c r="YN1048527" s="3"/>
      <c r="YO1048527" s="3"/>
      <c r="YP1048527" s="3"/>
      <c r="YQ1048527" s="3"/>
      <c r="YR1048527" s="3"/>
      <c r="YS1048527" s="3"/>
      <c r="YT1048527" s="3"/>
      <c r="YU1048527" s="3"/>
      <c r="YV1048527" s="3"/>
      <c r="YW1048527" s="3"/>
      <c r="YX1048527" s="3"/>
      <c r="YY1048527" s="3"/>
      <c r="YZ1048527" s="3"/>
      <c r="ZA1048527" s="3"/>
      <c r="ZB1048527" s="3"/>
      <c r="ZC1048527" s="3"/>
      <c r="ZD1048527" s="3"/>
      <c r="ZE1048527" s="3"/>
      <c r="ZF1048527" s="3"/>
      <c r="ZG1048527" s="3"/>
      <c r="ZH1048527" s="3"/>
      <c r="ZI1048527" s="3"/>
      <c r="ZJ1048527" s="3"/>
      <c r="ZK1048527" s="3"/>
      <c r="ZL1048527" s="3"/>
      <c r="ZM1048527" s="3"/>
      <c r="ZN1048527" s="3"/>
      <c r="ZO1048527" s="3"/>
      <c r="ZP1048527" s="3"/>
      <c r="ZQ1048527" s="3"/>
      <c r="ZR1048527" s="3"/>
      <c r="ZS1048527" s="3"/>
      <c r="ZT1048527" s="3"/>
      <c r="ZU1048527" s="3"/>
      <c r="ZV1048527" s="3"/>
      <c r="ZW1048527" s="3"/>
      <c r="ZX1048527" s="3"/>
      <c r="ZY1048527" s="3"/>
      <c r="ZZ1048527" s="3"/>
      <c r="AAA1048527" s="3"/>
      <c r="AAB1048527" s="3"/>
      <c r="AAC1048527" s="3"/>
      <c r="AAD1048527" s="3"/>
      <c r="AAE1048527" s="3"/>
      <c r="AAF1048527" s="3"/>
      <c r="AAG1048527" s="3"/>
      <c r="AAH1048527" s="3"/>
      <c r="AAI1048527" s="3"/>
      <c r="AAJ1048527" s="3"/>
      <c r="AAK1048527" s="3"/>
      <c r="AAL1048527" s="3"/>
      <c r="AAM1048527" s="3"/>
      <c r="AAN1048527" s="3"/>
      <c r="AAO1048527" s="3"/>
      <c r="AAP1048527" s="3"/>
      <c r="AAQ1048527" s="3"/>
      <c r="AAR1048527" s="3"/>
      <c r="AAS1048527" s="3"/>
      <c r="AAT1048527" s="3"/>
      <c r="AAU1048527" s="3"/>
      <c r="AAV1048527" s="3"/>
      <c r="AAW1048527" s="3"/>
      <c r="AAX1048527" s="3"/>
      <c r="AAY1048527" s="3"/>
      <c r="AAZ1048527" s="3"/>
      <c r="ABA1048527" s="3"/>
      <c r="ABB1048527" s="3"/>
      <c r="ABC1048527" s="3"/>
      <c r="ABD1048527" s="3"/>
      <c r="ABE1048527" s="3"/>
      <c r="ABF1048527" s="3"/>
      <c r="ABG1048527" s="3"/>
      <c r="ABH1048527" s="3"/>
      <c r="ABI1048527" s="3"/>
      <c r="ABJ1048527" s="3"/>
      <c r="ABK1048527" s="3"/>
      <c r="ABL1048527" s="3"/>
      <c r="ABM1048527" s="3"/>
      <c r="ABN1048527" s="3"/>
      <c r="ABO1048527" s="3"/>
      <c r="ABP1048527" s="3"/>
      <c r="ABQ1048527" s="3"/>
      <c r="ABR1048527" s="3"/>
      <c r="ABS1048527" s="3"/>
      <c r="ABT1048527" s="3"/>
      <c r="ABU1048527" s="3"/>
      <c r="ABV1048527" s="3"/>
      <c r="ABW1048527" s="3"/>
      <c r="ABX1048527" s="3"/>
      <c r="ABY1048527" s="3"/>
      <c r="ABZ1048527" s="3"/>
      <c r="ACA1048527" s="3"/>
      <c r="ACB1048527" s="3"/>
      <c r="ACC1048527" s="3"/>
      <c r="ACD1048527" s="3"/>
      <c r="ACE1048527" s="3"/>
      <c r="ACF1048527" s="3"/>
      <c r="ACG1048527" s="3"/>
      <c r="ACH1048527" s="3"/>
      <c r="ACI1048527" s="3"/>
      <c r="ACJ1048527" s="3"/>
      <c r="ACK1048527" s="3"/>
      <c r="ACL1048527" s="3"/>
      <c r="ACM1048527" s="3"/>
      <c r="ACN1048527" s="3"/>
      <c r="ACO1048527" s="3"/>
      <c r="ACP1048527" s="3"/>
      <c r="ACQ1048527" s="3"/>
      <c r="ACR1048527" s="3"/>
      <c r="ACS1048527" s="3"/>
      <c r="ACT1048527" s="3"/>
      <c r="ACU1048527" s="3"/>
      <c r="ACV1048527" s="3"/>
      <c r="ACW1048527" s="3"/>
      <c r="ACX1048527" s="3"/>
      <c r="ACY1048527" s="3"/>
      <c r="ACZ1048527" s="3"/>
      <c r="ADA1048527" s="3"/>
      <c r="ADB1048527" s="3"/>
      <c r="ADC1048527" s="3"/>
      <c r="ADD1048527" s="3"/>
      <c r="ADE1048527" s="3"/>
      <c r="ADF1048527" s="3"/>
      <c r="ADG1048527" s="3"/>
      <c r="ADH1048527" s="3"/>
      <c r="ADI1048527" s="3"/>
      <c r="ADJ1048527" s="3"/>
      <c r="ADK1048527" s="3"/>
      <c r="ADL1048527" s="3"/>
      <c r="ADM1048527" s="3"/>
      <c r="ADN1048527" s="3"/>
      <c r="ADO1048527" s="3"/>
      <c r="ADP1048527" s="3"/>
      <c r="ADQ1048527" s="3"/>
      <c r="ADR1048527" s="3"/>
      <c r="ADS1048527" s="3"/>
      <c r="ADT1048527" s="3"/>
      <c r="ADU1048527" s="3"/>
      <c r="ADV1048527" s="3"/>
      <c r="ADW1048527" s="3"/>
      <c r="ADX1048527" s="3"/>
      <c r="ADY1048527" s="3"/>
      <c r="ADZ1048527" s="3"/>
      <c r="AEA1048527" s="3"/>
      <c r="AEB1048527" s="3"/>
      <c r="AEC1048527" s="3"/>
      <c r="AED1048527" s="3"/>
      <c r="AEE1048527" s="3"/>
      <c r="AEF1048527" s="3"/>
      <c r="AEG1048527" s="3"/>
      <c r="AEH1048527" s="3"/>
      <c r="AEI1048527" s="3"/>
      <c r="AEJ1048527" s="3"/>
      <c r="AEK1048527" s="3"/>
      <c r="AEL1048527" s="3"/>
      <c r="AEM1048527" s="3"/>
      <c r="AEN1048527" s="3"/>
      <c r="AEO1048527" s="3"/>
      <c r="AEP1048527" s="3"/>
      <c r="AEQ1048527" s="3"/>
      <c r="AER1048527" s="3"/>
      <c r="AES1048527" s="3"/>
      <c r="AET1048527" s="3"/>
      <c r="AEU1048527" s="3"/>
      <c r="AEV1048527" s="3"/>
      <c r="AEW1048527" s="3"/>
      <c r="AEX1048527" s="3"/>
      <c r="AEY1048527" s="3"/>
      <c r="AEZ1048527" s="3"/>
      <c r="AFA1048527" s="3"/>
      <c r="AFB1048527" s="3"/>
      <c r="AFC1048527" s="3"/>
      <c r="AFD1048527" s="3"/>
      <c r="AFE1048527" s="3"/>
      <c r="AFF1048527" s="3"/>
      <c r="AFG1048527" s="3"/>
      <c r="AFH1048527" s="3"/>
      <c r="AFI1048527" s="3"/>
      <c r="AFJ1048527" s="3"/>
      <c r="AFK1048527" s="3"/>
      <c r="AFL1048527" s="3"/>
      <c r="AFM1048527" s="3"/>
      <c r="AFN1048527" s="3"/>
      <c r="AFO1048527" s="3"/>
      <c r="AFP1048527" s="3"/>
      <c r="AFQ1048527" s="3"/>
      <c r="AFR1048527" s="3"/>
      <c r="AFS1048527" s="3"/>
      <c r="AFT1048527" s="3"/>
      <c r="AFU1048527" s="3"/>
      <c r="AFV1048527" s="3"/>
      <c r="AFW1048527" s="3"/>
      <c r="AFX1048527" s="3"/>
      <c r="AFY1048527" s="3"/>
      <c r="AFZ1048527" s="3"/>
      <c r="AGA1048527" s="3"/>
      <c r="AGB1048527" s="3"/>
      <c r="AGC1048527" s="3"/>
      <c r="AGD1048527" s="3"/>
      <c r="AGE1048527" s="3"/>
      <c r="AGF1048527" s="3"/>
      <c r="AGG1048527" s="3"/>
      <c r="AGH1048527" s="3"/>
      <c r="AGI1048527" s="3"/>
      <c r="AGJ1048527" s="3"/>
      <c r="AGK1048527" s="3"/>
      <c r="AGL1048527" s="3"/>
      <c r="AGM1048527" s="3"/>
      <c r="AGN1048527" s="3"/>
      <c r="AGO1048527" s="3"/>
      <c r="AGP1048527" s="3"/>
      <c r="AGQ1048527" s="3"/>
      <c r="AGR1048527" s="3"/>
      <c r="AGS1048527" s="3"/>
      <c r="AGT1048527" s="3"/>
      <c r="AGU1048527" s="3"/>
      <c r="AGV1048527" s="3"/>
      <c r="AGW1048527" s="3"/>
      <c r="AGX1048527" s="3"/>
      <c r="AGY1048527" s="3"/>
      <c r="AGZ1048527" s="3"/>
      <c r="AHA1048527" s="3"/>
      <c r="AHB1048527" s="3"/>
      <c r="AHC1048527" s="3"/>
      <c r="AHD1048527" s="3"/>
      <c r="AHE1048527" s="3"/>
      <c r="AHF1048527" s="3"/>
      <c r="AHG1048527" s="3"/>
      <c r="AHH1048527" s="3"/>
      <c r="AHI1048527" s="3"/>
      <c r="AHJ1048527" s="3"/>
      <c r="AHK1048527" s="3"/>
      <c r="AHL1048527" s="3"/>
      <c r="AHM1048527" s="3"/>
      <c r="AHN1048527" s="3"/>
      <c r="AHO1048527" s="3"/>
      <c r="AHP1048527" s="3"/>
      <c r="AHQ1048527" s="3"/>
      <c r="AHR1048527" s="3"/>
      <c r="AHS1048527" s="3"/>
      <c r="AHT1048527" s="3"/>
      <c r="AHU1048527" s="3"/>
      <c r="AHV1048527" s="3"/>
      <c r="AHW1048527" s="3"/>
      <c r="AHX1048527" s="3"/>
      <c r="AHY1048527" s="3"/>
      <c r="AHZ1048527" s="3"/>
      <c r="AIA1048527" s="3"/>
      <c r="AIB1048527" s="3"/>
      <c r="AIC1048527" s="3"/>
      <c r="AID1048527" s="3"/>
      <c r="AIE1048527" s="3"/>
      <c r="AIF1048527" s="3"/>
      <c r="AIG1048527" s="3"/>
      <c r="AIH1048527" s="3"/>
      <c r="AII1048527" s="3"/>
      <c r="AIJ1048527" s="3"/>
      <c r="AIK1048527" s="3"/>
      <c r="AIL1048527" s="3"/>
      <c r="AIM1048527" s="3"/>
      <c r="AIN1048527" s="3"/>
      <c r="AIO1048527" s="3"/>
      <c r="AIP1048527" s="3"/>
      <c r="AIQ1048527" s="3"/>
      <c r="AIR1048527" s="3"/>
      <c r="AIS1048527" s="3"/>
      <c r="AIT1048527" s="3"/>
      <c r="AIU1048527" s="3"/>
      <c r="AIV1048527" s="3"/>
      <c r="AIW1048527" s="3"/>
      <c r="AIX1048527" s="3"/>
      <c r="AIY1048527" s="3"/>
      <c r="AIZ1048527" s="3"/>
      <c r="AJA1048527" s="3"/>
      <c r="AJB1048527" s="3"/>
      <c r="AJC1048527" s="3"/>
      <c r="AJD1048527" s="3"/>
      <c r="AJE1048527" s="3"/>
      <c r="AJF1048527" s="3"/>
      <c r="AJG1048527" s="3"/>
      <c r="AJH1048527" s="3"/>
      <c r="AJI1048527" s="3"/>
      <c r="AJJ1048527" s="3"/>
      <c r="AJK1048527" s="3"/>
      <c r="AJL1048527" s="3"/>
      <c r="AJM1048527" s="3"/>
      <c r="AJN1048527" s="3"/>
      <c r="AJO1048527" s="3"/>
      <c r="AJP1048527" s="3"/>
      <c r="AJQ1048527" s="3"/>
      <c r="AJR1048527" s="3"/>
      <c r="AJS1048527" s="3"/>
      <c r="AJT1048527" s="3"/>
      <c r="AJU1048527" s="3"/>
      <c r="AJV1048527" s="3"/>
      <c r="AJW1048527" s="3"/>
      <c r="AJX1048527" s="3"/>
      <c r="AJY1048527" s="3"/>
      <c r="AJZ1048527" s="3"/>
      <c r="AKA1048527" s="3"/>
      <c r="AKB1048527" s="3"/>
      <c r="AKC1048527" s="3"/>
      <c r="AKD1048527" s="3"/>
      <c r="AKE1048527" s="3"/>
      <c r="AKF1048527" s="3"/>
      <c r="AKG1048527" s="3"/>
      <c r="AKH1048527" s="3"/>
      <c r="AKI1048527" s="3"/>
      <c r="AKJ1048527" s="3"/>
      <c r="AKK1048527" s="3"/>
      <c r="AKL1048527" s="3"/>
      <c r="AKM1048527" s="3"/>
      <c r="AKN1048527" s="3"/>
      <c r="AKO1048527" s="3"/>
      <c r="AKP1048527" s="3"/>
      <c r="AKQ1048527" s="3"/>
      <c r="AKR1048527" s="3"/>
      <c r="AKS1048527" s="3"/>
      <c r="AKT1048527" s="3"/>
      <c r="AKU1048527" s="3"/>
      <c r="AKV1048527" s="3"/>
      <c r="AKW1048527" s="3"/>
      <c r="AKX1048527" s="3"/>
      <c r="AKY1048527" s="3"/>
      <c r="AKZ1048527" s="3"/>
      <c r="ALA1048527" s="3"/>
      <c r="ALB1048527" s="3"/>
      <c r="ALC1048527" s="3"/>
      <c r="ALD1048527" s="3"/>
      <c r="ALE1048527" s="3"/>
      <c r="ALF1048527" s="3"/>
      <c r="ALG1048527" s="3"/>
      <c r="ALH1048527" s="3"/>
      <c r="ALI1048527" s="3"/>
      <c r="ALJ1048527" s="3"/>
      <c r="ALK1048527" s="3"/>
      <c r="ALL1048527" s="3"/>
      <c r="ALM1048527" s="3"/>
      <c r="ALN1048527" s="3"/>
      <c r="ALO1048527" s="3"/>
      <c r="ALP1048527" s="3"/>
      <c r="ALQ1048527" s="3"/>
      <c r="ALR1048527" s="3"/>
      <c r="ALS1048527" s="3"/>
      <c r="ALT1048527" s="3"/>
      <c r="ALU1048527" s="3"/>
      <c r="ALV1048527" s="3"/>
      <c r="ALW1048527" s="3"/>
      <c r="ALX1048527" s="3"/>
      <c r="ALY1048527" s="3"/>
      <c r="ALZ1048527" s="3"/>
      <c r="AMA1048527" s="3"/>
      <c r="AMB1048527" s="3"/>
      <c r="AMC1048527" s="3"/>
      <c r="AMD1048527" s="3"/>
      <c r="AME1048527" s="3"/>
      <c r="AMF1048527" s="3"/>
    </row>
    <row r="1048528" spans="253:1020" s="2" customFormat="1" ht="12.75" customHeight="1" x14ac:dyDescent="0.2">
      <c r="IS1048528" s="3"/>
      <c r="IT1048528" s="3"/>
      <c r="IU1048528" s="3"/>
      <c r="IV1048528" s="3"/>
      <c r="IW1048528" s="3"/>
      <c r="IX1048528" s="3"/>
      <c r="IY1048528" s="3"/>
      <c r="IZ1048528" s="3"/>
      <c r="JA1048528" s="3"/>
      <c r="JB1048528" s="3"/>
      <c r="JC1048528" s="3"/>
      <c r="JD1048528" s="3"/>
      <c r="JE1048528" s="3"/>
      <c r="JF1048528" s="3"/>
      <c r="JG1048528" s="3"/>
      <c r="JH1048528" s="3"/>
      <c r="JI1048528" s="3"/>
      <c r="JJ1048528" s="3"/>
      <c r="JK1048528" s="3"/>
      <c r="JL1048528" s="3"/>
      <c r="JM1048528" s="3"/>
      <c r="JN1048528" s="3"/>
      <c r="JO1048528" s="3"/>
      <c r="JP1048528" s="3"/>
      <c r="JQ1048528" s="3"/>
      <c r="JR1048528" s="3"/>
      <c r="JS1048528" s="3"/>
      <c r="JT1048528" s="3"/>
      <c r="JU1048528" s="3"/>
      <c r="JV1048528" s="3"/>
      <c r="JW1048528" s="3"/>
      <c r="JX1048528" s="3"/>
      <c r="JY1048528" s="3"/>
      <c r="JZ1048528" s="3"/>
      <c r="KA1048528" s="3"/>
      <c r="KB1048528" s="3"/>
      <c r="KC1048528" s="3"/>
      <c r="KD1048528" s="3"/>
      <c r="KE1048528" s="3"/>
      <c r="KF1048528" s="3"/>
      <c r="KG1048528" s="3"/>
      <c r="KH1048528" s="3"/>
      <c r="KI1048528" s="3"/>
      <c r="KJ1048528" s="3"/>
      <c r="KK1048528" s="3"/>
      <c r="KL1048528" s="3"/>
      <c r="KM1048528" s="3"/>
      <c r="KN1048528" s="3"/>
      <c r="KO1048528" s="3"/>
      <c r="KP1048528" s="3"/>
      <c r="KQ1048528" s="3"/>
      <c r="KR1048528" s="3"/>
      <c r="KS1048528" s="3"/>
      <c r="KT1048528" s="3"/>
      <c r="KU1048528" s="3"/>
      <c r="KV1048528" s="3"/>
      <c r="KW1048528" s="3"/>
      <c r="KX1048528" s="3"/>
      <c r="KY1048528" s="3"/>
      <c r="KZ1048528" s="3"/>
      <c r="LA1048528" s="3"/>
      <c r="LB1048528" s="3"/>
      <c r="LC1048528" s="3"/>
      <c r="LD1048528" s="3"/>
      <c r="LE1048528" s="3"/>
      <c r="LF1048528" s="3"/>
      <c r="LG1048528" s="3"/>
      <c r="LH1048528" s="3"/>
      <c r="LI1048528" s="3"/>
      <c r="LJ1048528" s="3"/>
      <c r="LK1048528" s="3"/>
      <c r="LL1048528" s="3"/>
      <c r="LM1048528" s="3"/>
      <c r="LN1048528" s="3"/>
      <c r="LO1048528" s="3"/>
      <c r="LP1048528" s="3"/>
      <c r="LQ1048528" s="3"/>
      <c r="LR1048528" s="3"/>
      <c r="LS1048528" s="3"/>
      <c r="LT1048528" s="3"/>
      <c r="LU1048528" s="3"/>
      <c r="LV1048528" s="3"/>
      <c r="LW1048528" s="3"/>
      <c r="LX1048528" s="3"/>
      <c r="LY1048528" s="3"/>
      <c r="LZ1048528" s="3"/>
      <c r="MA1048528" s="3"/>
      <c r="MB1048528" s="3"/>
      <c r="MC1048528" s="3"/>
      <c r="MD1048528" s="3"/>
      <c r="ME1048528" s="3"/>
      <c r="MF1048528" s="3"/>
      <c r="MG1048528" s="3"/>
      <c r="MH1048528" s="3"/>
      <c r="MI1048528" s="3"/>
      <c r="MJ1048528" s="3"/>
      <c r="MK1048528" s="3"/>
      <c r="ML1048528" s="3"/>
      <c r="MM1048528" s="3"/>
      <c r="MN1048528" s="3"/>
      <c r="MO1048528" s="3"/>
      <c r="MP1048528" s="3"/>
      <c r="MQ1048528" s="3"/>
      <c r="MR1048528" s="3"/>
      <c r="MS1048528" s="3"/>
      <c r="MT1048528" s="3"/>
      <c r="MU1048528" s="3"/>
      <c r="MV1048528" s="3"/>
      <c r="MW1048528" s="3"/>
      <c r="MX1048528" s="3"/>
      <c r="MY1048528" s="3"/>
      <c r="MZ1048528" s="3"/>
      <c r="NA1048528" s="3"/>
      <c r="NB1048528" s="3"/>
      <c r="NC1048528" s="3"/>
      <c r="ND1048528" s="3"/>
      <c r="NE1048528" s="3"/>
      <c r="NF1048528" s="3"/>
      <c r="NG1048528" s="3"/>
      <c r="NH1048528" s="3"/>
      <c r="NI1048528" s="3"/>
      <c r="NJ1048528" s="3"/>
      <c r="NK1048528" s="3"/>
      <c r="NL1048528" s="3"/>
      <c r="NM1048528" s="3"/>
      <c r="NN1048528" s="3"/>
      <c r="NO1048528" s="3"/>
      <c r="NP1048528" s="3"/>
      <c r="NQ1048528" s="3"/>
      <c r="NR1048528" s="3"/>
      <c r="NS1048528" s="3"/>
      <c r="NT1048528" s="3"/>
      <c r="NU1048528" s="3"/>
      <c r="NV1048528" s="3"/>
      <c r="NW1048528" s="3"/>
      <c r="NX1048528" s="3"/>
      <c r="NY1048528" s="3"/>
      <c r="NZ1048528" s="3"/>
      <c r="OA1048528" s="3"/>
      <c r="OB1048528" s="3"/>
      <c r="OC1048528" s="3"/>
      <c r="OD1048528" s="3"/>
      <c r="OE1048528" s="3"/>
      <c r="OF1048528" s="3"/>
      <c r="OG1048528" s="3"/>
      <c r="OH1048528" s="3"/>
      <c r="OI1048528" s="3"/>
      <c r="OJ1048528" s="3"/>
      <c r="OK1048528" s="3"/>
      <c r="OL1048528" s="3"/>
      <c r="OM1048528" s="3"/>
      <c r="ON1048528" s="3"/>
      <c r="OO1048528" s="3"/>
      <c r="OP1048528" s="3"/>
      <c r="OQ1048528" s="3"/>
      <c r="OR1048528" s="3"/>
      <c r="OS1048528" s="3"/>
      <c r="OT1048528" s="3"/>
      <c r="OU1048528" s="3"/>
      <c r="OV1048528" s="3"/>
      <c r="OW1048528" s="3"/>
      <c r="OX1048528" s="3"/>
      <c r="OY1048528" s="3"/>
      <c r="OZ1048528" s="3"/>
      <c r="PA1048528" s="3"/>
      <c r="PB1048528" s="3"/>
      <c r="PC1048528" s="3"/>
      <c r="PD1048528" s="3"/>
      <c r="PE1048528" s="3"/>
      <c r="PF1048528" s="3"/>
      <c r="PG1048528" s="3"/>
      <c r="PH1048528" s="3"/>
      <c r="PI1048528" s="3"/>
      <c r="PJ1048528" s="3"/>
      <c r="PK1048528" s="3"/>
      <c r="PL1048528" s="3"/>
      <c r="PM1048528" s="3"/>
      <c r="PN1048528" s="3"/>
      <c r="PO1048528" s="3"/>
      <c r="PP1048528" s="3"/>
      <c r="PQ1048528" s="3"/>
      <c r="PR1048528" s="3"/>
      <c r="PS1048528" s="3"/>
      <c r="PT1048528" s="3"/>
      <c r="PU1048528" s="3"/>
      <c r="PV1048528" s="3"/>
      <c r="PW1048528" s="3"/>
      <c r="PX1048528" s="3"/>
      <c r="PY1048528" s="3"/>
      <c r="PZ1048528" s="3"/>
      <c r="QA1048528" s="3"/>
      <c r="QB1048528" s="3"/>
      <c r="QC1048528" s="3"/>
      <c r="QD1048528" s="3"/>
      <c r="QE1048528" s="3"/>
      <c r="QF1048528" s="3"/>
      <c r="QG1048528" s="3"/>
      <c r="QH1048528" s="3"/>
      <c r="QI1048528" s="3"/>
      <c r="QJ1048528" s="3"/>
      <c r="QK1048528" s="3"/>
      <c r="QL1048528" s="3"/>
      <c r="QM1048528" s="3"/>
      <c r="QN1048528" s="3"/>
      <c r="QO1048528" s="3"/>
      <c r="QP1048528" s="3"/>
      <c r="QQ1048528" s="3"/>
      <c r="QR1048528" s="3"/>
      <c r="QS1048528" s="3"/>
      <c r="QT1048528" s="3"/>
      <c r="QU1048528" s="3"/>
      <c r="QV1048528" s="3"/>
      <c r="QW1048528" s="3"/>
      <c r="QX1048528" s="3"/>
      <c r="QY1048528" s="3"/>
      <c r="QZ1048528" s="3"/>
      <c r="RA1048528" s="3"/>
      <c r="RB1048528" s="3"/>
      <c r="RC1048528" s="3"/>
      <c r="RD1048528" s="3"/>
      <c r="RE1048528" s="3"/>
      <c r="RF1048528" s="3"/>
      <c r="RG1048528" s="3"/>
      <c r="RH1048528" s="3"/>
      <c r="RI1048528" s="3"/>
      <c r="RJ1048528" s="3"/>
      <c r="RK1048528" s="3"/>
      <c r="RL1048528" s="3"/>
      <c r="RM1048528" s="3"/>
      <c r="RN1048528" s="3"/>
      <c r="RO1048528" s="3"/>
      <c r="RP1048528" s="3"/>
      <c r="RQ1048528" s="3"/>
      <c r="RR1048528" s="3"/>
      <c r="RS1048528" s="3"/>
      <c r="RT1048528" s="3"/>
      <c r="RU1048528" s="3"/>
      <c r="RV1048528" s="3"/>
      <c r="RW1048528" s="3"/>
      <c r="RX1048528" s="3"/>
      <c r="RY1048528" s="3"/>
      <c r="RZ1048528" s="3"/>
      <c r="SA1048528" s="3"/>
      <c r="SB1048528" s="3"/>
      <c r="SC1048528" s="3"/>
      <c r="SD1048528" s="3"/>
      <c r="SE1048528" s="3"/>
      <c r="SF1048528" s="3"/>
      <c r="SG1048528" s="3"/>
      <c r="SH1048528" s="3"/>
      <c r="SI1048528" s="3"/>
      <c r="SJ1048528" s="3"/>
      <c r="SK1048528" s="3"/>
      <c r="SL1048528" s="3"/>
      <c r="SM1048528" s="3"/>
      <c r="SN1048528" s="3"/>
      <c r="SO1048528" s="3"/>
      <c r="SP1048528" s="3"/>
      <c r="SQ1048528" s="3"/>
      <c r="SR1048528" s="3"/>
      <c r="SS1048528" s="3"/>
      <c r="ST1048528" s="3"/>
      <c r="SU1048528" s="3"/>
      <c r="SV1048528" s="3"/>
      <c r="SW1048528" s="3"/>
      <c r="SX1048528" s="3"/>
      <c r="SY1048528" s="3"/>
      <c r="SZ1048528" s="3"/>
      <c r="TA1048528" s="3"/>
      <c r="TB1048528" s="3"/>
      <c r="TC1048528" s="3"/>
      <c r="TD1048528" s="3"/>
      <c r="TE1048528" s="3"/>
      <c r="TF1048528" s="3"/>
      <c r="TG1048528" s="3"/>
      <c r="TH1048528" s="3"/>
      <c r="TI1048528" s="3"/>
      <c r="TJ1048528" s="3"/>
      <c r="TK1048528" s="3"/>
      <c r="TL1048528" s="3"/>
      <c r="TM1048528" s="3"/>
      <c r="TN1048528" s="3"/>
      <c r="TO1048528" s="3"/>
      <c r="TP1048528" s="3"/>
      <c r="TQ1048528" s="3"/>
      <c r="TR1048528" s="3"/>
      <c r="TS1048528" s="3"/>
      <c r="TT1048528" s="3"/>
      <c r="TU1048528" s="3"/>
      <c r="TV1048528" s="3"/>
      <c r="TW1048528" s="3"/>
      <c r="TX1048528" s="3"/>
      <c r="TY1048528" s="3"/>
      <c r="TZ1048528" s="3"/>
      <c r="UA1048528" s="3"/>
      <c r="UB1048528" s="3"/>
      <c r="UC1048528" s="3"/>
      <c r="UD1048528" s="3"/>
      <c r="UE1048528" s="3"/>
      <c r="UF1048528" s="3"/>
      <c r="UG1048528" s="3"/>
      <c r="UH1048528" s="3"/>
      <c r="UI1048528" s="3"/>
      <c r="UJ1048528" s="3"/>
      <c r="UK1048528" s="3"/>
      <c r="UL1048528" s="3"/>
      <c r="UM1048528" s="3"/>
      <c r="UN1048528" s="3"/>
      <c r="UO1048528" s="3"/>
      <c r="UP1048528" s="3"/>
      <c r="UQ1048528" s="3"/>
      <c r="UR1048528" s="3"/>
      <c r="US1048528" s="3"/>
      <c r="UT1048528" s="3"/>
      <c r="UU1048528" s="3"/>
      <c r="UV1048528" s="3"/>
      <c r="UW1048528" s="3"/>
      <c r="UX1048528" s="3"/>
      <c r="UY1048528" s="3"/>
      <c r="UZ1048528" s="3"/>
      <c r="VA1048528" s="3"/>
      <c r="VB1048528" s="3"/>
      <c r="VC1048528" s="3"/>
      <c r="VD1048528" s="3"/>
      <c r="VE1048528" s="3"/>
      <c r="VF1048528" s="3"/>
      <c r="VG1048528" s="3"/>
      <c r="VH1048528" s="3"/>
      <c r="VI1048528" s="3"/>
      <c r="VJ1048528" s="3"/>
      <c r="VK1048528" s="3"/>
      <c r="VL1048528" s="3"/>
      <c r="VM1048528" s="3"/>
      <c r="VN1048528" s="3"/>
      <c r="VO1048528" s="3"/>
      <c r="VP1048528" s="3"/>
      <c r="VQ1048528" s="3"/>
      <c r="VR1048528" s="3"/>
      <c r="VS1048528" s="3"/>
      <c r="VT1048528" s="3"/>
      <c r="VU1048528" s="3"/>
      <c r="VV1048528" s="3"/>
      <c r="VW1048528" s="3"/>
      <c r="VX1048528" s="3"/>
      <c r="VY1048528" s="3"/>
      <c r="VZ1048528" s="3"/>
      <c r="WA1048528" s="3"/>
      <c r="WB1048528" s="3"/>
      <c r="WC1048528" s="3"/>
      <c r="WD1048528" s="3"/>
      <c r="WE1048528" s="3"/>
      <c r="WF1048528" s="3"/>
      <c r="WG1048528" s="3"/>
      <c r="WH1048528" s="3"/>
      <c r="WI1048528" s="3"/>
      <c r="WJ1048528" s="3"/>
      <c r="WK1048528" s="3"/>
      <c r="WL1048528" s="3"/>
      <c r="WM1048528" s="3"/>
      <c r="WN1048528" s="3"/>
      <c r="WO1048528" s="3"/>
      <c r="WP1048528" s="3"/>
      <c r="WQ1048528" s="3"/>
      <c r="WR1048528" s="3"/>
      <c r="WS1048528" s="3"/>
      <c r="WT1048528" s="3"/>
      <c r="WU1048528" s="3"/>
      <c r="WV1048528" s="3"/>
      <c r="WW1048528" s="3"/>
      <c r="WX1048528" s="3"/>
      <c r="WY1048528" s="3"/>
      <c r="WZ1048528" s="3"/>
      <c r="XA1048528" s="3"/>
      <c r="XB1048528" s="3"/>
      <c r="XC1048528" s="3"/>
      <c r="XD1048528" s="3"/>
      <c r="XE1048528" s="3"/>
      <c r="XF1048528" s="3"/>
      <c r="XG1048528" s="3"/>
      <c r="XH1048528" s="3"/>
      <c r="XI1048528" s="3"/>
      <c r="XJ1048528" s="3"/>
      <c r="XK1048528" s="3"/>
      <c r="XL1048528" s="3"/>
      <c r="XM1048528" s="3"/>
      <c r="XN1048528" s="3"/>
      <c r="XO1048528" s="3"/>
      <c r="XP1048528" s="3"/>
      <c r="XQ1048528" s="3"/>
      <c r="XR1048528" s="3"/>
      <c r="XS1048528" s="3"/>
      <c r="XT1048528" s="3"/>
      <c r="XU1048528" s="3"/>
      <c r="XV1048528" s="3"/>
      <c r="XW1048528" s="3"/>
      <c r="XX1048528" s="3"/>
      <c r="XY1048528" s="3"/>
      <c r="XZ1048528" s="3"/>
      <c r="YA1048528" s="3"/>
      <c r="YB1048528" s="3"/>
      <c r="YC1048528" s="3"/>
      <c r="YD1048528" s="3"/>
      <c r="YE1048528" s="3"/>
      <c r="YF1048528" s="3"/>
      <c r="YG1048528" s="3"/>
      <c r="YH1048528" s="3"/>
      <c r="YI1048528" s="3"/>
      <c r="YJ1048528" s="3"/>
      <c r="YK1048528" s="3"/>
      <c r="YL1048528" s="3"/>
      <c r="YM1048528" s="3"/>
      <c r="YN1048528" s="3"/>
      <c r="YO1048528" s="3"/>
      <c r="YP1048528" s="3"/>
      <c r="YQ1048528" s="3"/>
      <c r="YR1048528" s="3"/>
      <c r="YS1048528" s="3"/>
      <c r="YT1048528" s="3"/>
      <c r="YU1048528" s="3"/>
      <c r="YV1048528" s="3"/>
      <c r="YW1048528" s="3"/>
      <c r="YX1048528" s="3"/>
      <c r="YY1048528" s="3"/>
      <c r="YZ1048528" s="3"/>
      <c r="ZA1048528" s="3"/>
      <c r="ZB1048528" s="3"/>
      <c r="ZC1048528" s="3"/>
      <c r="ZD1048528" s="3"/>
      <c r="ZE1048528" s="3"/>
      <c r="ZF1048528" s="3"/>
      <c r="ZG1048528" s="3"/>
      <c r="ZH1048528" s="3"/>
      <c r="ZI1048528" s="3"/>
      <c r="ZJ1048528" s="3"/>
      <c r="ZK1048528" s="3"/>
      <c r="ZL1048528" s="3"/>
      <c r="ZM1048528" s="3"/>
      <c r="ZN1048528" s="3"/>
      <c r="ZO1048528" s="3"/>
      <c r="ZP1048528" s="3"/>
      <c r="ZQ1048528" s="3"/>
      <c r="ZR1048528" s="3"/>
      <c r="ZS1048528" s="3"/>
      <c r="ZT1048528" s="3"/>
      <c r="ZU1048528" s="3"/>
      <c r="ZV1048528" s="3"/>
      <c r="ZW1048528" s="3"/>
      <c r="ZX1048528" s="3"/>
      <c r="ZY1048528" s="3"/>
      <c r="ZZ1048528" s="3"/>
      <c r="AAA1048528" s="3"/>
      <c r="AAB1048528" s="3"/>
      <c r="AAC1048528" s="3"/>
      <c r="AAD1048528" s="3"/>
      <c r="AAE1048528" s="3"/>
      <c r="AAF1048528" s="3"/>
      <c r="AAG1048528" s="3"/>
      <c r="AAH1048528" s="3"/>
      <c r="AAI1048528" s="3"/>
      <c r="AAJ1048528" s="3"/>
      <c r="AAK1048528" s="3"/>
      <c r="AAL1048528" s="3"/>
      <c r="AAM1048528" s="3"/>
      <c r="AAN1048528" s="3"/>
      <c r="AAO1048528" s="3"/>
      <c r="AAP1048528" s="3"/>
      <c r="AAQ1048528" s="3"/>
      <c r="AAR1048528" s="3"/>
      <c r="AAS1048528" s="3"/>
      <c r="AAT1048528" s="3"/>
      <c r="AAU1048528" s="3"/>
      <c r="AAV1048528" s="3"/>
      <c r="AAW1048528" s="3"/>
      <c r="AAX1048528" s="3"/>
      <c r="AAY1048528" s="3"/>
      <c r="AAZ1048528" s="3"/>
      <c r="ABA1048528" s="3"/>
      <c r="ABB1048528" s="3"/>
      <c r="ABC1048528" s="3"/>
      <c r="ABD1048528" s="3"/>
      <c r="ABE1048528" s="3"/>
      <c r="ABF1048528" s="3"/>
      <c r="ABG1048528" s="3"/>
      <c r="ABH1048528" s="3"/>
      <c r="ABI1048528" s="3"/>
      <c r="ABJ1048528" s="3"/>
      <c r="ABK1048528" s="3"/>
      <c r="ABL1048528" s="3"/>
      <c r="ABM1048528" s="3"/>
      <c r="ABN1048528" s="3"/>
      <c r="ABO1048528" s="3"/>
      <c r="ABP1048528" s="3"/>
      <c r="ABQ1048528" s="3"/>
      <c r="ABR1048528" s="3"/>
      <c r="ABS1048528" s="3"/>
      <c r="ABT1048528" s="3"/>
      <c r="ABU1048528" s="3"/>
      <c r="ABV1048528" s="3"/>
      <c r="ABW1048528" s="3"/>
      <c r="ABX1048528" s="3"/>
      <c r="ABY1048528" s="3"/>
      <c r="ABZ1048528" s="3"/>
      <c r="ACA1048528" s="3"/>
      <c r="ACB1048528" s="3"/>
      <c r="ACC1048528" s="3"/>
      <c r="ACD1048528" s="3"/>
      <c r="ACE1048528" s="3"/>
      <c r="ACF1048528" s="3"/>
      <c r="ACG1048528" s="3"/>
      <c r="ACH1048528" s="3"/>
      <c r="ACI1048528" s="3"/>
      <c r="ACJ1048528" s="3"/>
      <c r="ACK1048528" s="3"/>
      <c r="ACL1048528" s="3"/>
      <c r="ACM1048528" s="3"/>
      <c r="ACN1048528" s="3"/>
      <c r="ACO1048528" s="3"/>
      <c r="ACP1048528" s="3"/>
      <c r="ACQ1048528" s="3"/>
      <c r="ACR1048528" s="3"/>
      <c r="ACS1048528" s="3"/>
      <c r="ACT1048528" s="3"/>
      <c r="ACU1048528" s="3"/>
      <c r="ACV1048528" s="3"/>
      <c r="ACW1048528" s="3"/>
      <c r="ACX1048528" s="3"/>
      <c r="ACY1048528" s="3"/>
      <c r="ACZ1048528" s="3"/>
      <c r="ADA1048528" s="3"/>
      <c r="ADB1048528" s="3"/>
      <c r="ADC1048528" s="3"/>
      <c r="ADD1048528" s="3"/>
      <c r="ADE1048528" s="3"/>
      <c r="ADF1048528" s="3"/>
      <c r="ADG1048528" s="3"/>
      <c r="ADH1048528" s="3"/>
      <c r="ADI1048528" s="3"/>
      <c r="ADJ1048528" s="3"/>
      <c r="ADK1048528" s="3"/>
      <c r="ADL1048528" s="3"/>
      <c r="ADM1048528" s="3"/>
      <c r="ADN1048528" s="3"/>
      <c r="ADO1048528" s="3"/>
      <c r="ADP1048528" s="3"/>
      <c r="ADQ1048528" s="3"/>
      <c r="ADR1048528" s="3"/>
      <c r="ADS1048528" s="3"/>
      <c r="ADT1048528" s="3"/>
      <c r="ADU1048528" s="3"/>
      <c r="ADV1048528" s="3"/>
      <c r="ADW1048528" s="3"/>
      <c r="ADX1048528" s="3"/>
      <c r="ADY1048528" s="3"/>
      <c r="ADZ1048528" s="3"/>
      <c r="AEA1048528" s="3"/>
      <c r="AEB1048528" s="3"/>
      <c r="AEC1048528" s="3"/>
      <c r="AED1048528" s="3"/>
      <c r="AEE1048528" s="3"/>
      <c r="AEF1048528" s="3"/>
      <c r="AEG1048528" s="3"/>
      <c r="AEH1048528" s="3"/>
      <c r="AEI1048528" s="3"/>
      <c r="AEJ1048528" s="3"/>
      <c r="AEK1048528" s="3"/>
      <c r="AEL1048528" s="3"/>
      <c r="AEM1048528" s="3"/>
      <c r="AEN1048528" s="3"/>
      <c r="AEO1048528" s="3"/>
      <c r="AEP1048528" s="3"/>
      <c r="AEQ1048528" s="3"/>
      <c r="AER1048528" s="3"/>
      <c r="AES1048528" s="3"/>
      <c r="AET1048528" s="3"/>
      <c r="AEU1048528" s="3"/>
      <c r="AEV1048528" s="3"/>
      <c r="AEW1048528" s="3"/>
      <c r="AEX1048528" s="3"/>
      <c r="AEY1048528" s="3"/>
      <c r="AEZ1048528" s="3"/>
      <c r="AFA1048528" s="3"/>
      <c r="AFB1048528" s="3"/>
      <c r="AFC1048528" s="3"/>
      <c r="AFD1048528" s="3"/>
      <c r="AFE1048528" s="3"/>
      <c r="AFF1048528" s="3"/>
      <c r="AFG1048528" s="3"/>
      <c r="AFH1048528" s="3"/>
      <c r="AFI1048528" s="3"/>
      <c r="AFJ1048528" s="3"/>
      <c r="AFK1048528" s="3"/>
      <c r="AFL1048528" s="3"/>
      <c r="AFM1048528" s="3"/>
      <c r="AFN1048528" s="3"/>
      <c r="AFO1048528" s="3"/>
      <c r="AFP1048528" s="3"/>
      <c r="AFQ1048528" s="3"/>
      <c r="AFR1048528" s="3"/>
      <c r="AFS1048528" s="3"/>
      <c r="AFT1048528" s="3"/>
      <c r="AFU1048528" s="3"/>
      <c r="AFV1048528" s="3"/>
      <c r="AFW1048528" s="3"/>
      <c r="AFX1048528" s="3"/>
      <c r="AFY1048528" s="3"/>
      <c r="AFZ1048528" s="3"/>
      <c r="AGA1048528" s="3"/>
      <c r="AGB1048528" s="3"/>
      <c r="AGC1048528" s="3"/>
      <c r="AGD1048528" s="3"/>
      <c r="AGE1048528" s="3"/>
      <c r="AGF1048528" s="3"/>
      <c r="AGG1048528" s="3"/>
      <c r="AGH1048528" s="3"/>
      <c r="AGI1048528" s="3"/>
      <c r="AGJ1048528" s="3"/>
      <c r="AGK1048528" s="3"/>
      <c r="AGL1048528" s="3"/>
      <c r="AGM1048528" s="3"/>
      <c r="AGN1048528" s="3"/>
      <c r="AGO1048528" s="3"/>
      <c r="AGP1048528" s="3"/>
      <c r="AGQ1048528" s="3"/>
      <c r="AGR1048528" s="3"/>
      <c r="AGS1048528" s="3"/>
      <c r="AGT1048528" s="3"/>
      <c r="AGU1048528" s="3"/>
      <c r="AGV1048528" s="3"/>
      <c r="AGW1048528" s="3"/>
      <c r="AGX1048528" s="3"/>
      <c r="AGY1048528" s="3"/>
      <c r="AGZ1048528" s="3"/>
      <c r="AHA1048528" s="3"/>
      <c r="AHB1048528" s="3"/>
      <c r="AHC1048528" s="3"/>
      <c r="AHD1048528" s="3"/>
      <c r="AHE1048528" s="3"/>
      <c r="AHF1048528" s="3"/>
      <c r="AHG1048528" s="3"/>
      <c r="AHH1048528" s="3"/>
      <c r="AHI1048528" s="3"/>
      <c r="AHJ1048528" s="3"/>
      <c r="AHK1048528" s="3"/>
      <c r="AHL1048528" s="3"/>
      <c r="AHM1048528" s="3"/>
      <c r="AHN1048528" s="3"/>
      <c r="AHO1048528" s="3"/>
      <c r="AHP1048528" s="3"/>
      <c r="AHQ1048528" s="3"/>
      <c r="AHR1048528" s="3"/>
      <c r="AHS1048528" s="3"/>
      <c r="AHT1048528" s="3"/>
      <c r="AHU1048528" s="3"/>
      <c r="AHV1048528" s="3"/>
      <c r="AHW1048528" s="3"/>
      <c r="AHX1048528" s="3"/>
      <c r="AHY1048528" s="3"/>
      <c r="AHZ1048528" s="3"/>
      <c r="AIA1048528" s="3"/>
      <c r="AIB1048528" s="3"/>
      <c r="AIC1048528" s="3"/>
      <c r="AID1048528" s="3"/>
      <c r="AIE1048528" s="3"/>
      <c r="AIF1048528" s="3"/>
      <c r="AIG1048528" s="3"/>
      <c r="AIH1048528" s="3"/>
      <c r="AII1048528" s="3"/>
      <c r="AIJ1048528" s="3"/>
      <c r="AIK1048528" s="3"/>
      <c r="AIL1048528" s="3"/>
      <c r="AIM1048528" s="3"/>
      <c r="AIN1048528" s="3"/>
      <c r="AIO1048528" s="3"/>
      <c r="AIP1048528" s="3"/>
      <c r="AIQ1048528" s="3"/>
      <c r="AIR1048528" s="3"/>
      <c r="AIS1048528" s="3"/>
      <c r="AIT1048528" s="3"/>
      <c r="AIU1048528" s="3"/>
      <c r="AIV1048528" s="3"/>
      <c r="AIW1048528" s="3"/>
      <c r="AIX1048528" s="3"/>
      <c r="AIY1048528" s="3"/>
      <c r="AIZ1048528" s="3"/>
      <c r="AJA1048528" s="3"/>
      <c r="AJB1048528" s="3"/>
      <c r="AJC1048528" s="3"/>
      <c r="AJD1048528" s="3"/>
      <c r="AJE1048528" s="3"/>
      <c r="AJF1048528" s="3"/>
      <c r="AJG1048528" s="3"/>
      <c r="AJH1048528" s="3"/>
      <c r="AJI1048528" s="3"/>
      <c r="AJJ1048528" s="3"/>
      <c r="AJK1048528" s="3"/>
      <c r="AJL1048528" s="3"/>
      <c r="AJM1048528" s="3"/>
      <c r="AJN1048528" s="3"/>
      <c r="AJO1048528" s="3"/>
      <c r="AJP1048528" s="3"/>
      <c r="AJQ1048528" s="3"/>
      <c r="AJR1048528" s="3"/>
      <c r="AJS1048528" s="3"/>
      <c r="AJT1048528" s="3"/>
      <c r="AJU1048528" s="3"/>
      <c r="AJV1048528" s="3"/>
      <c r="AJW1048528" s="3"/>
      <c r="AJX1048528" s="3"/>
      <c r="AJY1048528" s="3"/>
      <c r="AJZ1048528" s="3"/>
      <c r="AKA1048528" s="3"/>
      <c r="AKB1048528" s="3"/>
      <c r="AKC1048528" s="3"/>
      <c r="AKD1048528" s="3"/>
      <c r="AKE1048528" s="3"/>
      <c r="AKF1048528" s="3"/>
      <c r="AKG1048528" s="3"/>
      <c r="AKH1048528" s="3"/>
      <c r="AKI1048528" s="3"/>
      <c r="AKJ1048528" s="3"/>
      <c r="AKK1048528" s="3"/>
      <c r="AKL1048528" s="3"/>
      <c r="AKM1048528" s="3"/>
      <c r="AKN1048528" s="3"/>
      <c r="AKO1048528" s="3"/>
      <c r="AKP1048528" s="3"/>
      <c r="AKQ1048528" s="3"/>
      <c r="AKR1048528" s="3"/>
      <c r="AKS1048528" s="3"/>
      <c r="AKT1048528" s="3"/>
      <c r="AKU1048528" s="3"/>
      <c r="AKV1048528" s="3"/>
      <c r="AKW1048528" s="3"/>
      <c r="AKX1048528" s="3"/>
      <c r="AKY1048528" s="3"/>
      <c r="AKZ1048528" s="3"/>
      <c r="ALA1048528" s="3"/>
      <c r="ALB1048528" s="3"/>
      <c r="ALC1048528" s="3"/>
      <c r="ALD1048528" s="3"/>
      <c r="ALE1048528" s="3"/>
      <c r="ALF1048528" s="3"/>
      <c r="ALG1048528" s="3"/>
      <c r="ALH1048528" s="3"/>
      <c r="ALI1048528" s="3"/>
      <c r="ALJ1048528" s="3"/>
      <c r="ALK1048528" s="3"/>
      <c r="ALL1048528" s="3"/>
      <c r="ALM1048528" s="3"/>
      <c r="ALN1048528" s="3"/>
      <c r="ALO1048528" s="3"/>
      <c r="ALP1048528" s="3"/>
      <c r="ALQ1048528" s="3"/>
      <c r="ALR1048528" s="3"/>
      <c r="ALS1048528" s="3"/>
      <c r="ALT1048528" s="3"/>
      <c r="ALU1048528" s="3"/>
      <c r="ALV1048528" s="3"/>
      <c r="ALW1048528" s="3"/>
      <c r="ALX1048528" s="3"/>
      <c r="ALY1048528" s="3"/>
      <c r="ALZ1048528" s="3"/>
      <c r="AMA1048528" s="3"/>
      <c r="AMB1048528" s="3"/>
      <c r="AMC1048528" s="3"/>
      <c r="AMD1048528" s="3"/>
      <c r="AME1048528" s="3"/>
      <c r="AMF1048528" s="3"/>
    </row>
    <row r="1048529" spans="253:1020" s="2" customFormat="1" ht="12.75" customHeight="1" x14ac:dyDescent="0.2">
      <c r="IS1048529" s="3"/>
      <c r="IT1048529" s="3"/>
      <c r="IU1048529" s="3"/>
      <c r="IV1048529" s="3"/>
      <c r="IW1048529" s="3"/>
      <c r="IX1048529" s="3"/>
      <c r="IY1048529" s="3"/>
      <c r="IZ1048529" s="3"/>
      <c r="JA1048529" s="3"/>
      <c r="JB1048529" s="3"/>
      <c r="JC1048529" s="3"/>
      <c r="JD1048529" s="3"/>
      <c r="JE1048529" s="3"/>
      <c r="JF1048529" s="3"/>
      <c r="JG1048529" s="3"/>
      <c r="JH1048529" s="3"/>
      <c r="JI1048529" s="3"/>
      <c r="JJ1048529" s="3"/>
      <c r="JK1048529" s="3"/>
      <c r="JL1048529" s="3"/>
      <c r="JM1048529" s="3"/>
      <c r="JN1048529" s="3"/>
      <c r="JO1048529" s="3"/>
      <c r="JP1048529" s="3"/>
      <c r="JQ1048529" s="3"/>
      <c r="JR1048529" s="3"/>
      <c r="JS1048529" s="3"/>
      <c r="JT1048529" s="3"/>
      <c r="JU1048529" s="3"/>
      <c r="JV1048529" s="3"/>
      <c r="JW1048529" s="3"/>
      <c r="JX1048529" s="3"/>
      <c r="JY1048529" s="3"/>
      <c r="JZ1048529" s="3"/>
      <c r="KA1048529" s="3"/>
      <c r="KB1048529" s="3"/>
      <c r="KC1048529" s="3"/>
      <c r="KD1048529" s="3"/>
      <c r="KE1048529" s="3"/>
      <c r="KF1048529" s="3"/>
      <c r="KG1048529" s="3"/>
      <c r="KH1048529" s="3"/>
      <c r="KI1048529" s="3"/>
      <c r="KJ1048529" s="3"/>
      <c r="KK1048529" s="3"/>
      <c r="KL1048529" s="3"/>
      <c r="KM1048529" s="3"/>
      <c r="KN1048529" s="3"/>
      <c r="KO1048529" s="3"/>
      <c r="KP1048529" s="3"/>
      <c r="KQ1048529" s="3"/>
      <c r="KR1048529" s="3"/>
      <c r="KS1048529" s="3"/>
      <c r="KT1048529" s="3"/>
      <c r="KU1048529" s="3"/>
      <c r="KV1048529" s="3"/>
      <c r="KW1048529" s="3"/>
      <c r="KX1048529" s="3"/>
      <c r="KY1048529" s="3"/>
      <c r="KZ1048529" s="3"/>
      <c r="LA1048529" s="3"/>
      <c r="LB1048529" s="3"/>
      <c r="LC1048529" s="3"/>
      <c r="LD1048529" s="3"/>
      <c r="LE1048529" s="3"/>
      <c r="LF1048529" s="3"/>
      <c r="LG1048529" s="3"/>
      <c r="LH1048529" s="3"/>
      <c r="LI1048529" s="3"/>
      <c r="LJ1048529" s="3"/>
      <c r="LK1048529" s="3"/>
      <c r="LL1048529" s="3"/>
      <c r="LM1048529" s="3"/>
      <c r="LN1048529" s="3"/>
      <c r="LO1048529" s="3"/>
      <c r="LP1048529" s="3"/>
      <c r="LQ1048529" s="3"/>
      <c r="LR1048529" s="3"/>
      <c r="LS1048529" s="3"/>
      <c r="LT1048529" s="3"/>
      <c r="LU1048529" s="3"/>
      <c r="LV1048529" s="3"/>
      <c r="LW1048529" s="3"/>
      <c r="LX1048529" s="3"/>
      <c r="LY1048529" s="3"/>
      <c r="LZ1048529" s="3"/>
      <c r="MA1048529" s="3"/>
      <c r="MB1048529" s="3"/>
      <c r="MC1048529" s="3"/>
      <c r="MD1048529" s="3"/>
      <c r="ME1048529" s="3"/>
      <c r="MF1048529" s="3"/>
      <c r="MG1048529" s="3"/>
      <c r="MH1048529" s="3"/>
      <c r="MI1048529" s="3"/>
      <c r="MJ1048529" s="3"/>
      <c r="MK1048529" s="3"/>
      <c r="ML1048529" s="3"/>
      <c r="MM1048529" s="3"/>
      <c r="MN1048529" s="3"/>
      <c r="MO1048529" s="3"/>
      <c r="MP1048529" s="3"/>
      <c r="MQ1048529" s="3"/>
      <c r="MR1048529" s="3"/>
      <c r="MS1048529" s="3"/>
      <c r="MT1048529" s="3"/>
      <c r="MU1048529" s="3"/>
      <c r="MV1048529" s="3"/>
      <c r="MW1048529" s="3"/>
      <c r="MX1048529" s="3"/>
      <c r="MY1048529" s="3"/>
      <c r="MZ1048529" s="3"/>
      <c r="NA1048529" s="3"/>
      <c r="NB1048529" s="3"/>
      <c r="NC1048529" s="3"/>
      <c r="ND1048529" s="3"/>
      <c r="NE1048529" s="3"/>
      <c r="NF1048529" s="3"/>
      <c r="NG1048529" s="3"/>
      <c r="NH1048529" s="3"/>
      <c r="NI1048529" s="3"/>
      <c r="NJ1048529" s="3"/>
      <c r="NK1048529" s="3"/>
      <c r="NL1048529" s="3"/>
      <c r="NM1048529" s="3"/>
      <c r="NN1048529" s="3"/>
      <c r="NO1048529" s="3"/>
      <c r="NP1048529" s="3"/>
      <c r="NQ1048529" s="3"/>
      <c r="NR1048529" s="3"/>
      <c r="NS1048529" s="3"/>
      <c r="NT1048529" s="3"/>
      <c r="NU1048529" s="3"/>
      <c r="NV1048529" s="3"/>
      <c r="NW1048529" s="3"/>
      <c r="NX1048529" s="3"/>
      <c r="NY1048529" s="3"/>
      <c r="NZ1048529" s="3"/>
      <c r="OA1048529" s="3"/>
      <c r="OB1048529" s="3"/>
      <c r="OC1048529" s="3"/>
      <c r="OD1048529" s="3"/>
      <c r="OE1048529" s="3"/>
      <c r="OF1048529" s="3"/>
      <c r="OG1048529" s="3"/>
      <c r="OH1048529" s="3"/>
      <c r="OI1048529" s="3"/>
      <c r="OJ1048529" s="3"/>
      <c r="OK1048529" s="3"/>
      <c r="OL1048529" s="3"/>
      <c r="OM1048529" s="3"/>
      <c r="ON1048529" s="3"/>
      <c r="OO1048529" s="3"/>
      <c r="OP1048529" s="3"/>
      <c r="OQ1048529" s="3"/>
      <c r="OR1048529" s="3"/>
      <c r="OS1048529" s="3"/>
      <c r="OT1048529" s="3"/>
      <c r="OU1048529" s="3"/>
      <c r="OV1048529" s="3"/>
      <c r="OW1048529" s="3"/>
      <c r="OX1048529" s="3"/>
      <c r="OY1048529" s="3"/>
      <c r="OZ1048529" s="3"/>
      <c r="PA1048529" s="3"/>
      <c r="PB1048529" s="3"/>
      <c r="PC1048529" s="3"/>
      <c r="PD1048529" s="3"/>
      <c r="PE1048529" s="3"/>
      <c r="PF1048529" s="3"/>
      <c r="PG1048529" s="3"/>
      <c r="PH1048529" s="3"/>
      <c r="PI1048529" s="3"/>
      <c r="PJ1048529" s="3"/>
      <c r="PK1048529" s="3"/>
      <c r="PL1048529" s="3"/>
      <c r="PM1048529" s="3"/>
      <c r="PN1048529" s="3"/>
      <c r="PO1048529" s="3"/>
      <c r="PP1048529" s="3"/>
      <c r="PQ1048529" s="3"/>
      <c r="PR1048529" s="3"/>
      <c r="PS1048529" s="3"/>
      <c r="PT1048529" s="3"/>
      <c r="PU1048529" s="3"/>
      <c r="PV1048529" s="3"/>
      <c r="PW1048529" s="3"/>
      <c r="PX1048529" s="3"/>
      <c r="PY1048529" s="3"/>
      <c r="PZ1048529" s="3"/>
      <c r="QA1048529" s="3"/>
      <c r="QB1048529" s="3"/>
      <c r="QC1048529" s="3"/>
      <c r="QD1048529" s="3"/>
      <c r="QE1048529" s="3"/>
      <c r="QF1048529" s="3"/>
      <c r="QG1048529" s="3"/>
      <c r="QH1048529" s="3"/>
      <c r="QI1048529" s="3"/>
      <c r="QJ1048529" s="3"/>
      <c r="QK1048529" s="3"/>
      <c r="QL1048529" s="3"/>
      <c r="QM1048529" s="3"/>
      <c r="QN1048529" s="3"/>
      <c r="QO1048529" s="3"/>
      <c r="QP1048529" s="3"/>
      <c r="QQ1048529" s="3"/>
      <c r="QR1048529" s="3"/>
      <c r="QS1048529" s="3"/>
      <c r="QT1048529" s="3"/>
      <c r="QU1048529" s="3"/>
      <c r="QV1048529" s="3"/>
      <c r="QW1048529" s="3"/>
      <c r="QX1048529" s="3"/>
      <c r="QY1048529" s="3"/>
      <c r="QZ1048529" s="3"/>
      <c r="RA1048529" s="3"/>
      <c r="RB1048529" s="3"/>
      <c r="RC1048529" s="3"/>
      <c r="RD1048529" s="3"/>
      <c r="RE1048529" s="3"/>
      <c r="RF1048529" s="3"/>
      <c r="RG1048529" s="3"/>
      <c r="RH1048529" s="3"/>
      <c r="RI1048529" s="3"/>
      <c r="RJ1048529" s="3"/>
      <c r="RK1048529" s="3"/>
      <c r="RL1048529" s="3"/>
      <c r="RM1048529" s="3"/>
      <c r="RN1048529" s="3"/>
      <c r="RO1048529" s="3"/>
      <c r="RP1048529" s="3"/>
      <c r="RQ1048529" s="3"/>
      <c r="RR1048529" s="3"/>
      <c r="RS1048529" s="3"/>
      <c r="RT1048529" s="3"/>
      <c r="RU1048529" s="3"/>
      <c r="RV1048529" s="3"/>
      <c r="RW1048529" s="3"/>
      <c r="RX1048529" s="3"/>
      <c r="RY1048529" s="3"/>
      <c r="RZ1048529" s="3"/>
      <c r="SA1048529" s="3"/>
      <c r="SB1048529" s="3"/>
      <c r="SC1048529" s="3"/>
      <c r="SD1048529" s="3"/>
      <c r="SE1048529" s="3"/>
      <c r="SF1048529" s="3"/>
      <c r="SG1048529" s="3"/>
      <c r="SH1048529" s="3"/>
      <c r="SI1048529" s="3"/>
      <c r="SJ1048529" s="3"/>
      <c r="SK1048529" s="3"/>
      <c r="SL1048529" s="3"/>
      <c r="SM1048529" s="3"/>
      <c r="SN1048529" s="3"/>
      <c r="SO1048529" s="3"/>
      <c r="SP1048529" s="3"/>
      <c r="SQ1048529" s="3"/>
      <c r="SR1048529" s="3"/>
      <c r="SS1048529" s="3"/>
      <c r="ST1048529" s="3"/>
      <c r="SU1048529" s="3"/>
      <c r="SV1048529" s="3"/>
      <c r="SW1048529" s="3"/>
      <c r="SX1048529" s="3"/>
      <c r="SY1048529" s="3"/>
      <c r="SZ1048529" s="3"/>
      <c r="TA1048529" s="3"/>
      <c r="TB1048529" s="3"/>
      <c r="TC1048529" s="3"/>
      <c r="TD1048529" s="3"/>
      <c r="TE1048529" s="3"/>
      <c r="TF1048529" s="3"/>
      <c r="TG1048529" s="3"/>
      <c r="TH1048529" s="3"/>
      <c r="TI1048529" s="3"/>
      <c r="TJ1048529" s="3"/>
      <c r="TK1048529" s="3"/>
      <c r="TL1048529" s="3"/>
      <c r="TM1048529" s="3"/>
      <c r="TN1048529" s="3"/>
      <c r="TO1048529" s="3"/>
      <c r="TP1048529" s="3"/>
      <c r="TQ1048529" s="3"/>
      <c r="TR1048529" s="3"/>
      <c r="TS1048529" s="3"/>
      <c r="TT1048529" s="3"/>
      <c r="TU1048529" s="3"/>
      <c r="TV1048529" s="3"/>
      <c r="TW1048529" s="3"/>
      <c r="TX1048529" s="3"/>
      <c r="TY1048529" s="3"/>
      <c r="TZ1048529" s="3"/>
      <c r="UA1048529" s="3"/>
      <c r="UB1048529" s="3"/>
      <c r="UC1048529" s="3"/>
      <c r="UD1048529" s="3"/>
      <c r="UE1048529" s="3"/>
      <c r="UF1048529" s="3"/>
      <c r="UG1048529" s="3"/>
      <c r="UH1048529" s="3"/>
      <c r="UI1048529" s="3"/>
      <c r="UJ1048529" s="3"/>
      <c r="UK1048529" s="3"/>
      <c r="UL1048529" s="3"/>
      <c r="UM1048529" s="3"/>
      <c r="UN1048529" s="3"/>
      <c r="UO1048529" s="3"/>
      <c r="UP1048529" s="3"/>
      <c r="UQ1048529" s="3"/>
      <c r="UR1048529" s="3"/>
      <c r="US1048529" s="3"/>
      <c r="UT1048529" s="3"/>
      <c r="UU1048529" s="3"/>
      <c r="UV1048529" s="3"/>
      <c r="UW1048529" s="3"/>
      <c r="UX1048529" s="3"/>
      <c r="UY1048529" s="3"/>
      <c r="UZ1048529" s="3"/>
      <c r="VA1048529" s="3"/>
      <c r="VB1048529" s="3"/>
      <c r="VC1048529" s="3"/>
      <c r="VD1048529" s="3"/>
      <c r="VE1048529" s="3"/>
      <c r="VF1048529" s="3"/>
      <c r="VG1048529" s="3"/>
      <c r="VH1048529" s="3"/>
      <c r="VI1048529" s="3"/>
      <c r="VJ1048529" s="3"/>
      <c r="VK1048529" s="3"/>
      <c r="VL1048529" s="3"/>
      <c r="VM1048529" s="3"/>
      <c r="VN1048529" s="3"/>
      <c r="VO1048529" s="3"/>
      <c r="VP1048529" s="3"/>
      <c r="VQ1048529" s="3"/>
      <c r="VR1048529" s="3"/>
      <c r="VS1048529" s="3"/>
      <c r="VT1048529" s="3"/>
      <c r="VU1048529" s="3"/>
      <c r="VV1048529" s="3"/>
      <c r="VW1048529" s="3"/>
      <c r="VX1048529" s="3"/>
      <c r="VY1048529" s="3"/>
      <c r="VZ1048529" s="3"/>
      <c r="WA1048529" s="3"/>
      <c r="WB1048529" s="3"/>
      <c r="WC1048529" s="3"/>
      <c r="WD1048529" s="3"/>
      <c r="WE1048529" s="3"/>
      <c r="WF1048529" s="3"/>
      <c r="WG1048529" s="3"/>
      <c r="WH1048529" s="3"/>
      <c r="WI1048529" s="3"/>
      <c r="WJ1048529" s="3"/>
      <c r="WK1048529" s="3"/>
      <c r="WL1048529" s="3"/>
      <c r="WM1048529" s="3"/>
      <c r="WN1048529" s="3"/>
      <c r="WO1048529" s="3"/>
      <c r="WP1048529" s="3"/>
      <c r="WQ1048529" s="3"/>
      <c r="WR1048529" s="3"/>
      <c r="WS1048529" s="3"/>
      <c r="WT1048529" s="3"/>
      <c r="WU1048529" s="3"/>
      <c r="WV1048529" s="3"/>
      <c r="WW1048529" s="3"/>
      <c r="WX1048529" s="3"/>
      <c r="WY1048529" s="3"/>
      <c r="WZ1048529" s="3"/>
      <c r="XA1048529" s="3"/>
      <c r="XB1048529" s="3"/>
      <c r="XC1048529" s="3"/>
      <c r="XD1048529" s="3"/>
      <c r="XE1048529" s="3"/>
      <c r="XF1048529" s="3"/>
      <c r="XG1048529" s="3"/>
      <c r="XH1048529" s="3"/>
      <c r="XI1048529" s="3"/>
      <c r="XJ1048529" s="3"/>
      <c r="XK1048529" s="3"/>
      <c r="XL1048529" s="3"/>
      <c r="XM1048529" s="3"/>
      <c r="XN1048529" s="3"/>
      <c r="XO1048529" s="3"/>
      <c r="XP1048529" s="3"/>
      <c r="XQ1048529" s="3"/>
      <c r="XR1048529" s="3"/>
      <c r="XS1048529" s="3"/>
      <c r="XT1048529" s="3"/>
      <c r="XU1048529" s="3"/>
      <c r="XV1048529" s="3"/>
      <c r="XW1048529" s="3"/>
      <c r="XX1048529" s="3"/>
      <c r="XY1048529" s="3"/>
      <c r="XZ1048529" s="3"/>
      <c r="YA1048529" s="3"/>
      <c r="YB1048529" s="3"/>
      <c r="YC1048529" s="3"/>
      <c r="YD1048529" s="3"/>
      <c r="YE1048529" s="3"/>
      <c r="YF1048529" s="3"/>
      <c r="YG1048529" s="3"/>
      <c r="YH1048529" s="3"/>
      <c r="YI1048529" s="3"/>
      <c r="YJ1048529" s="3"/>
      <c r="YK1048529" s="3"/>
      <c r="YL1048529" s="3"/>
      <c r="YM1048529" s="3"/>
      <c r="YN1048529" s="3"/>
      <c r="YO1048529" s="3"/>
      <c r="YP1048529" s="3"/>
      <c r="YQ1048529" s="3"/>
      <c r="YR1048529" s="3"/>
      <c r="YS1048529" s="3"/>
      <c r="YT1048529" s="3"/>
      <c r="YU1048529" s="3"/>
      <c r="YV1048529" s="3"/>
      <c r="YW1048529" s="3"/>
      <c r="YX1048529" s="3"/>
      <c r="YY1048529" s="3"/>
      <c r="YZ1048529" s="3"/>
      <c r="ZA1048529" s="3"/>
      <c r="ZB1048529" s="3"/>
      <c r="ZC1048529" s="3"/>
      <c r="ZD1048529" s="3"/>
      <c r="ZE1048529" s="3"/>
      <c r="ZF1048529" s="3"/>
      <c r="ZG1048529" s="3"/>
      <c r="ZH1048529" s="3"/>
      <c r="ZI1048529" s="3"/>
      <c r="ZJ1048529" s="3"/>
      <c r="ZK1048529" s="3"/>
      <c r="ZL1048529" s="3"/>
      <c r="ZM1048529" s="3"/>
      <c r="ZN1048529" s="3"/>
      <c r="ZO1048529" s="3"/>
      <c r="ZP1048529" s="3"/>
      <c r="ZQ1048529" s="3"/>
      <c r="ZR1048529" s="3"/>
      <c r="ZS1048529" s="3"/>
      <c r="ZT1048529" s="3"/>
      <c r="ZU1048529" s="3"/>
      <c r="ZV1048529" s="3"/>
      <c r="ZW1048529" s="3"/>
      <c r="ZX1048529" s="3"/>
      <c r="ZY1048529" s="3"/>
      <c r="ZZ1048529" s="3"/>
      <c r="AAA1048529" s="3"/>
      <c r="AAB1048529" s="3"/>
      <c r="AAC1048529" s="3"/>
      <c r="AAD1048529" s="3"/>
      <c r="AAE1048529" s="3"/>
      <c r="AAF1048529" s="3"/>
      <c r="AAG1048529" s="3"/>
      <c r="AAH1048529" s="3"/>
      <c r="AAI1048529" s="3"/>
      <c r="AAJ1048529" s="3"/>
      <c r="AAK1048529" s="3"/>
      <c r="AAL1048529" s="3"/>
      <c r="AAM1048529" s="3"/>
      <c r="AAN1048529" s="3"/>
      <c r="AAO1048529" s="3"/>
      <c r="AAP1048529" s="3"/>
      <c r="AAQ1048529" s="3"/>
      <c r="AAR1048529" s="3"/>
      <c r="AAS1048529" s="3"/>
      <c r="AAT1048529" s="3"/>
      <c r="AAU1048529" s="3"/>
      <c r="AAV1048529" s="3"/>
      <c r="AAW1048529" s="3"/>
      <c r="AAX1048529" s="3"/>
      <c r="AAY1048529" s="3"/>
      <c r="AAZ1048529" s="3"/>
      <c r="ABA1048529" s="3"/>
      <c r="ABB1048529" s="3"/>
      <c r="ABC1048529" s="3"/>
      <c r="ABD1048529" s="3"/>
      <c r="ABE1048529" s="3"/>
      <c r="ABF1048529" s="3"/>
      <c r="ABG1048529" s="3"/>
      <c r="ABH1048529" s="3"/>
      <c r="ABI1048529" s="3"/>
      <c r="ABJ1048529" s="3"/>
      <c r="ABK1048529" s="3"/>
      <c r="ABL1048529" s="3"/>
      <c r="ABM1048529" s="3"/>
      <c r="ABN1048529" s="3"/>
      <c r="ABO1048529" s="3"/>
      <c r="ABP1048529" s="3"/>
      <c r="ABQ1048529" s="3"/>
      <c r="ABR1048529" s="3"/>
      <c r="ABS1048529" s="3"/>
      <c r="ABT1048529" s="3"/>
      <c r="ABU1048529" s="3"/>
      <c r="ABV1048529" s="3"/>
      <c r="ABW1048529" s="3"/>
      <c r="ABX1048529" s="3"/>
      <c r="ABY1048529" s="3"/>
      <c r="ABZ1048529" s="3"/>
      <c r="ACA1048529" s="3"/>
      <c r="ACB1048529" s="3"/>
      <c r="ACC1048529" s="3"/>
      <c r="ACD1048529" s="3"/>
      <c r="ACE1048529" s="3"/>
      <c r="ACF1048529" s="3"/>
      <c r="ACG1048529" s="3"/>
      <c r="ACH1048529" s="3"/>
      <c r="ACI1048529" s="3"/>
      <c r="ACJ1048529" s="3"/>
      <c r="ACK1048529" s="3"/>
      <c r="ACL1048529" s="3"/>
      <c r="ACM1048529" s="3"/>
      <c r="ACN1048529" s="3"/>
      <c r="ACO1048529" s="3"/>
      <c r="ACP1048529" s="3"/>
      <c r="ACQ1048529" s="3"/>
      <c r="ACR1048529" s="3"/>
      <c r="ACS1048529" s="3"/>
      <c r="ACT1048529" s="3"/>
      <c r="ACU1048529" s="3"/>
      <c r="ACV1048529" s="3"/>
      <c r="ACW1048529" s="3"/>
      <c r="ACX1048529" s="3"/>
      <c r="ACY1048529" s="3"/>
      <c r="ACZ1048529" s="3"/>
      <c r="ADA1048529" s="3"/>
      <c r="ADB1048529" s="3"/>
      <c r="ADC1048529" s="3"/>
      <c r="ADD1048529" s="3"/>
      <c r="ADE1048529" s="3"/>
      <c r="ADF1048529" s="3"/>
      <c r="ADG1048529" s="3"/>
      <c r="ADH1048529" s="3"/>
      <c r="ADI1048529" s="3"/>
      <c r="ADJ1048529" s="3"/>
      <c r="ADK1048529" s="3"/>
      <c r="ADL1048529" s="3"/>
      <c r="ADM1048529" s="3"/>
      <c r="ADN1048529" s="3"/>
      <c r="ADO1048529" s="3"/>
      <c r="ADP1048529" s="3"/>
      <c r="ADQ1048529" s="3"/>
      <c r="ADR1048529" s="3"/>
      <c r="ADS1048529" s="3"/>
      <c r="ADT1048529" s="3"/>
      <c r="ADU1048529" s="3"/>
      <c r="ADV1048529" s="3"/>
      <c r="ADW1048529" s="3"/>
      <c r="ADX1048529" s="3"/>
      <c r="ADY1048529" s="3"/>
      <c r="ADZ1048529" s="3"/>
      <c r="AEA1048529" s="3"/>
      <c r="AEB1048529" s="3"/>
      <c r="AEC1048529" s="3"/>
      <c r="AED1048529" s="3"/>
      <c r="AEE1048529" s="3"/>
      <c r="AEF1048529" s="3"/>
      <c r="AEG1048529" s="3"/>
      <c r="AEH1048529" s="3"/>
      <c r="AEI1048529" s="3"/>
      <c r="AEJ1048529" s="3"/>
      <c r="AEK1048529" s="3"/>
      <c r="AEL1048529" s="3"/>
      <c r="AEM1048529" s="3"/>
      <c r="AEN1048529" s="3"/>
      <c r="AEO1048529" s="3"/>
      <c r="AEP1048529" s="3"/>
      <c r="AEQ1048529" s="3"/>
      <c r="AER1048529" s="3"/>
      <c r="AES1048529" s="3"/>
      <c r="AET1048529" s="3"/>
      <c r="AEU1048529" s="3"/>
      <c r="AEV1048529" s="3"/>
      <c r="AEW1048529" s="3"/>
      <c r="AEX1048529" s="3"/>
      <c r="AEY1048529" s="3"/>
      <c r="AEZ1048529" s="3"/>
      <c r="AFA1048529" s="3"/>
      <c r="AFB1048529" s="3"/>
      <c r="AFC1048529" s="3"/>
      <c r="AFD1048529" s="3"/>
      <c r="AFE1048529" s="3"/>
      <c r="AFF1048529" s="3"/>
      <c r="AFG1048529" s="3"/>
      <c r="AFH1048529" s="3"/>
      <c r="AFI1048529" s="3"/>
      <c r="AFJ1048529" s="3"/>
      <c r="AFK1048529" s="3"/>
      <c r="AFL1048529" s="3"/>
      <c r="AFM1048529" s="3"/>
      <c r="AFN1048529" s="3"/>
      <c r="AFO1048529" s="3"/>
      <c r="AFP1048529" s="3"/>
      <c r="AFQ1048529" s="3"/>
      <c r="AFR1048529" s="3"/>
      <c r="AFS1048529" s="3"/>
      <c r="AFT1048529" s="3"/>
      <c r="AFU1048529" s="3"/>
      <c r="AFV1048529" s="3"/>
      <c r="AFW1048529" s="3"/>
      <c r="AFX1048529" s="3"/>
      <c r="AFY1048529" s="3"/>
      <c r="AFZ1048529" s="3"/>
      <c r="AGA1048529" s="3"/>
      <c r="AGB1048529" s="3"/>
      <c r="AGC1048529" s="3"/>
      <c r="AGD1048529" s="3"/>
      <c r="AGE1048529" s="3"/>
      <c r="AGF1048529" s="3"/>
      <c r="AGG1048529" s="3"/>
      <c r="AGH1048529" s="3"/>
      <c r="AGI1048529" s="3"/>
      <c r="AGJ1048529" s="3"/>
      <c r="AGK1048529" s="3"/>
      <c r="AGL1048529" s="3"/>
      <c r="AGM1048529" s="3"/>
      <c r="AGN1048529" s="3"/>
      <c r="AGO1048529" s="3"/>
      <c r="AGP1048529" s="3"/>
      <c r="AGQ1048529" s="3"/>
      <c r="AGR1048529" s="3"/>
      <c r="AGS1048529" s="3"/>
      <c r="AGT1048529" s="3"/>
      <c r="AGU1048529" s="3"/>
      <c r="AGV1048529" s="3"/>
      <c r="AGW1048529" s="3"/>
      <c r="AGX1048529" s="3"/>
      <c r="AGY1048529" s="3"/>
      <c r="AGZ1048529" s="3"/>
      <c r="AHA1048529" s="3"/>
      <c r="AHB1048529" s="3"/>
      <c r="AHC1048529" s="3"/>
      <c r="AHD1048529" s="3"/>
      <c r="AHE1048529" s="3"/>
      <c r="AHF1048529" s="3"/>
      <c r="AHG1048529" s="3"/>
      <c r="AHH1048529" s="3"/>
      <c r="AHI1048529" s="3"/>
      <c r="AHJ1048529" s="3"/>
      <c r="AHK1048529" s="3"/>
      <c r="AHL1048529" s="3"/>
      <c r="AHM1048529" s="3"/>
      <c r="AHN1048529" s="3"/>
      <c r="AHO1048529" s="3"/>
      <c r="AHP1048529" s="3"/>
      <c r="AHQ1048529" s="3"/>
      <c r="AHR1048529" s="3"/>
      <c r="AHS1048529" s="3"/>
      <c r="AHT1048529" s="3"/>
      <c r="AHU1048529" s="3"/>
      <c r="AHV1048529" s="3"/>
      <c r="AHW1048529" s="3"/>
      <c r="AHX1048529" s="3"/>
      <c r="AHY1048529" s="3"/>
      <c r="AHZ1048529" s="3"/>
      <c r="AIA1048529" s="3"/>
      <c r="AIB1048529" s="3"/>
      <c r="AIC1048529" s="3"/>
      <c r="AID1048529" s="3"/>
      <c r="AIE1048529" s="3"/>
      <c r="AIF1048529" s="3"/>
      <c r="AIG1048529" s="3"/>
      <c r="AIH1048529" s="3"/>
      <c r="AII1048529" s="3"/>
      <c r="AIJ1048529" s="3"/>
      <c r="AIK1048529" s="3"/>
      <c r="AIL1048529" s="3"/>
      <c r="AIM1048529" s="3"/>
      <c r="AIN1048529" s="3"/>
      <c r="AIO1048529" s="3"/>
      <c r="AIP1048529" s="3"/>
      <c r="AIQ1048529" s="3"/>
      <c r="AIR1048529" s="3"/>
      <c r="AIS1048529" s="3"/>
      <c r="AIT1048529" s="3"/>
      <c r="AIU1048529" s="3"/>
      <c r="AIV1048529" s="3"/>
      <c r="AIW1048529" s="3"/>
      <c r="AIX1048529" s="3"/>
      <c r="AIY1048529" s="3"/>
      <c r="AIZ1048529" s="3"/>
      <c r="AJA1048529" s="3"/>
      <c r="AJB1048529" s="3"/>
      <c r="AJC1048529" s="3"/>
      <c r="AJD1048529" s="3"/>
      <c r="AJE1048529" s="3"/>
      <c r="AJF1048529" s="3"/>
      <c r="AJG1048529" s="3"/>
      <c r="AJH1048529" s="3"/>
      <c r="AJI1048529" s="3"/>
      <c r="AJJ1048529" s="3"/>
      <c r="AJK1048529" s="3"/>
      <c r="AJL1048529" s="3"/>
      <c r="AJM1048529" s="3"/>
      <c r="AJN1048529" s="3"/>
      <c r="AJO1048529" s="3"/>
      <c r="AJP1048529" s="3"/>
      <c r="AJQ1048529" s="3"/>
      <c r="AJR1048529" s="3"/>
      <c r="AJS1048529" s="3"/>
      <c r="AJT1048529" s="3"/>
      <c r="AJU1048529" s="3"/>
      <c r="AJV1048529" s="3"/>
      <c r="AJW1048529" s="3"/>
      <c r="AJX1048529" s="3"/>
      <c r="AJY1048529" s="3"/>
      <c r="AJZ1048529" s="3"/>
      <c r="AKA1048529" s="3"/>
      <c r="AKB1048529" s="3"/>
      <c r="AKC1048529" s="3"/>
      <c r="AKD1048529" s="3"/>
      <c r="AKE1048529" s="3"/>
      <c r="AKF1048529" s="3"/>
      <c r="AKG1048529" s="3"/>
      <c r="AKH1048529" s="3"/>
      <c r="AKI1048529" s="3"/>
      <c r="AKJ1048529" s="3"/>
      <c r="AKK1048529" s="3"/>
      <c r="AKL1048529" s="3"/>
      <c r="AKM1048529" s="3"/>
      <c r="AKN1048529" s="3"/>
      <c r="AKO1048529" s="3"/>
      <c r="AKP1048529" s="3"/>
      <c r="AKQ1048529" s="3"/>
      <c r="AKR1048529" s="3"/>
      <c r="AKS1048529" s="3"/>
      <c r="AKT1048529" s="3"/>
      <c r="AKU1048529" s="3"/>
      <c r="AKV1048529" s="3"/>
      <c r="AKW1048529" s="3"/>
      <c r="AKX1048529" s="3"/>
      <c r="AKY1048529" s="3"/>
      <c r="AKZ1048529" s="3"/>
      <c r="ALA1048529" s="3"/>
      <c r="ALB1048529" s="3"/>
      <c r="ALC1048529" s="3"/>
      <c r="ALD1048529" s="3"/>
      <c r="ALE1048529" s="3"/>
      <c r="ALF1048529" s="3"/>
      <c r="ALG1048529" s="3"/>
      <c r="ALH1048529" s="3"/>
      <c r="ALI1048529" s="3"/>
      <c r="ALJ1048529" s="3"/>
      <c r="ALK1048529" s="3"/>
      <c r="ALL1048529" s="3"/>
      <c r="ALM1048529" s="3"/>
      <c r="ALN1048529" s="3"/>
      <c r="ALO1048529" s="3"/>
      <c r="ALP1048529" s="3"/>
      <c r="ALQ1048529" s="3"/>
      <c r="ALR1048529" s="3"/>
      <c r="ALS1048529" s="3"/>
      <c r="ALT1048529" s="3"/>
      <c r="ALU1048529" s="3"/>
      <c r="ALV1048529" s="3"/>
      <c r="ALW1048529" s="3"/>
      <c r="ALX1048529" s="3"/>
      <c r="ALY1048529" s="3"/>
      <c r="ALZ1048529" s="3"/>
      <c r="AMA1048529" s="3"/>
      <c r="AMB1048529" s="3"/>
      <c r="AMC1048529" s="3"/>
      <c r="AMD1048529" s="3"/>
      <c r="AME1048529" s="3"/>
      <c r="AMF1048529" s="3"/>
    </row>
    <row r="1048530" spans="253:1020" s="2" customFormat="1" ht="12.75" customHeight="1" x14ac:dyDescent="0.2">
      <c r="IS1048530" s="3"/>
      <c r="IT1048530" s="3"/>
      <c r="IU1048530" s="3"/>
      <c r="IV1048530" s="3"/>
      <c r="IW1048530" s="3"/>
      <c r="IX1048530" s="3"/>
      <c r="IY1048530" s="3"/>
      <c r="IZ1048530" s="3"/>
      <c r="JA1048530" s="3"/>
      <c r="JB1048530" s="3"/>
      <c r="JC1048530" s="3"/>
      <c r="JD1048530" s="3"/>
      <c r="JE1048530" s="3"/>
      <c r="JF1048530" s="3"/>
      <c r="JG1048530" s="3"/>
      <c r="JH1048530" s="3"/>
      <c r="JI1048530" s="3"/>
      <c r="JJ1048530" s="3"/>
      <c r="JK1048530" s="3"/>
      <c r="JL1048530" s="3"/>
      <c r="JM1048530" s="3"/>
      <c r="JN1048530" s="3"/>
      <c r="JO1048530" s="3"/>
      <c r="JP1048530" s="3"/>
      <c r="JQ1048530" s="3"/>
      <c r="JR1048530" s="3"/>
      <c r="JS1048530" s="3"/>
      <c r="JT1048530" s="3"/>
      <c r="JU1048530" s="3"/>
      <c r="JV1048530" s="3"/>
      <c r="JW1048530" s="3"/>
      <c r="JX1048530" s="3"/>
      <c r="JY1048530" s="3"/>
      <c r="JZ1048530" s="3"/>
      <c r="KA1048530" s="3"/>
      <c r="KB1048530" s="3"/>
      <c r="KC1048530" s="3"/>
      <c r="KD1048530" s="3"/>
      <c r="KE1048530" s="3"/>
      <c r="KF1048530" s="3"/>
      <c r="KG1048530" s="3"/>
      <c r="KH1048530" s="3"/>
      <c r="KI1048530" s="3"/>
      <c r="KJ1048530" s="3"/>
      <c r="KK1048530" s="3"/>
      <c r="KL1048530" s="3"/>
      <c r="KM1048530" s="3"/>
      <c r="KN1048530" s="3"/>
      <c r="KO1048530" s="3"/>
      <c r="KP1048530" s="3"/>
      <c r="KQ1048530" s="3"/>
      <c r="KR1048530" s="3"/>
      <c r="KS1048530" s="3"/>
      <c r="KT1048530" s="3"/>
      <c r="KU1048530" s="3"/>
      <c r="KV1048530" s="3"/>
      <c r="KW1048530" s="3"/>
      <c r="KX1048530" s="3"/>
      <c r="KY1048530" s="3"/>
      <c r="KZ1048530" s="3"/>
      <c r="LA1048530" s="3"/>
      <c r="LB1048530" s="3"/>
      <c r="LC1048530" s="3"/>
      <c r="LD1048530" s="3"/>
      <c r="LE1048530" s="3"/>
      <c r="LF1048530" s="3"/>
      <c r="LG1048530" s="3"/>
      <c r="LH1048530" s="3"/>
      <c r="LI1048530" s="3"/>
      <c r="LJ1048530" s="3"/>
      <c r="LK1048530" s="3"/>
      <c r="LL1048530" s="3"/>
      <c r="LM1048530" s="3"/>
      <c r="LN1048530" s="3"/>
      <c r="LO1048530" s="3"/>
      <c r="LP1048530" s="3"/>
      <c r="LQ1048530" s="3"/>
      <c r="LR1048530" s="3"/>
      <c r="LS1048530" s="3"/>
      <c r="LT1048530" s="3"/>
      <c r="LU1048530" s="3"/>
      <c r="LV1048530" s="3"/>
      <c r="LW1048530" s="3"/>
      <c r="LX1048530" s="3"/>
      <c r="LY1048530" s="3"/>
      <c r="LZ1048530" s="3"/>
      <c r="MA1048530" s="3"/>
      <c r="MB1048530" s="3"/>
      <c r="MC1048530" s="3"/>
      <c r="MD1048530" s="3"/>
      <c r="ME1048530" s="3"/>
      <c r="MF1048530" s="3"/>
      <c r="MG1048530" s="3"/>
      <c r="MH1048530" s="3"/>
      <c r="MI1048530" s="3"/>
      <c r="MJ1048530" s="3"/>
      <c r="MK1048530" s="3"/>
      <c r="ML1048530" s="3"/>
      <c r="MM1048530" s="3"/>
      <c r="MN1048530" s="3"/>
      <c r="MO1048530" s="3"/>
      <c r="MP1048530" s="3"/>
      <c r="MQ1048530" s="3"/>
      <c r="MR1048530" s="3"/>
      <c r="MS1048530" s="3"/>
      <c r="MT1048530" s="3"/>
      <c r="MU1048530" s="3"/>
      <c r="MV1048530" s="3"/>
      <c r="MW1048530" s="3"/>
      <c r="MX1048530" s="3"/>
      <c r="MY1048530" s="3"/>
      <c r="MZ1048530" s="3"/>
      <c r="NA1048530" s="3"/>
      <c r="NB1048530" s="3"/>
      <c r="NC1048530" s="3"/>
      <c r="ND1048530" s="3"/>
      <c r="NE1048530" s="3"/>
      <c r="NF1048530" s="3"/>
      <c r="NG1048530" s="3"/>
      <c r="NH1048530" s="3"/>
      <c r="NI1048530" s="3"/>
      <c r="NJ1048530" s="3"/>
      <c r="NK1048530" s="3"/>
      <c r="NL1048530" s="3"/>
      <c r="NM1048530" s="3"/>
      <c r="NN1048530" s="3"/>
      <c r="NO1048530" s="3"/>
      <c r="NP1048530" s="3"/>
      <c r="NQ1048530" s="3"/>
      <c r="NR1048530" s="3"/>
      <c r="NS1048530" s="3"/>
      <c r="NT1048530" s="3"/>
      <c r="NU1048530" s="3"/>
      <c r="NV1048530" s="3"/>
      <c r="NW1048530" s="3"/>
      <c r="NX1048530" s="3"/>
      <c r="NY1048530" s="3"/>
      <c r="NZ1048530" s="3"/>
      <c r="OA1048530" s="3"/>
      <c r="OB1048530" s="3"/>
      <c r="OC1048530" s="3"/>
      <c r="OD1048530" s="3"/>
      <c r="OE1048530" s="3"/>
      <c r="OF1048530" s="3"/>
      <c r="OG1048530" s="3"/>
      <c r="OH1048530" s="3"/>
      <c r="OI1048530" s="3"/>
      <c r="OJ1048530" s="3"/>
      <c r="OK1048530" s="3"/>
      <c r="OL1048530" s="3"/>
      <c r="OM1048530" s="3"/>
      <c r="ON1048530" s="3"/>
      <c r="OO1048530" s="3"/>
      <c r="OP1048530" s="3"/>
      <c r="OQ1048530" s="3"/>
      <c r="OR1048530" s="3"/>
      <c r="OS1048530" s="3"/>
      <c r="OT1048530" s="3"/>
      <c r="OU1048530" s="3"/>
      <c r="OV1048530" s="3"/>
      <c r="OW1048530" s="3"/>
      <c r="OX1048530" s="3"/>
      <c r="OY1048530" s="3"/>
      <c r="OZ1048530" s="3"/>
      <c r="PA1048530" s="3"/>
      <c r="PB1048530" s="3"/>
      <c r="PC1048530" s="3"/>
      <c r="PD1048530" s="3"/>
      <c r="PE1048530" s="3"/>
      <c r="PF1048530" s="3"/>
      <c r="PG1048530" s="3"/>
      <c r="PH1048530" s="3"/>
      <c r="PI1048530" s="3"/>
      <c r="PJ1048530" s="3"/>
      <c r="PK1048530" s="3"/>
      <c r="PL1048530" s="3"/>
      <c r="PM1048530" s="3"/>
      <c r="PN1048530" s="3"/>
      <c r="PO1048530" s="3"/>
      <c r="PP1048530" s="3"/>
      <c r="PQ1048530" s="3"/>
      <c r="PR1048530" s="3"/>
      <c r="PS1048530" s="3"/>
      <c r="PT1048530" s="3"/>
      <c r="PU1048530" s="3"/>
      <c r="PV1048530" s="3"/>
      <c r="PW1048530" s="3"/>
      <c r="PX1048530" s="3"/>
      <c r="PY1048530" s="3"/>
      <c r="PZ1048530" s="3"/>
      <c r="QA1048530" s="3"/>
      <c r="QB1048530" s="3"/>
      <c r="QC1048530" s="3"/>
      <c r="QD1048530" s="3"/>
      <c r="QE1048530" s="3"/>
      <c r="QF1048530" s="3"/>
      <c r="QG1048530" s="3"/>
      <c r="QH1048530" s="3"/>
      <c r="QI1048530" s="3"/>
      <c r="QJ1048530" s="3"/>
      <c r="QK1048530" s="3"/>
      <c r="QL1048530" s="3"/>
      <c r="QM1048530" s="3"/>
      <c r="QN1048530" s="3"/>
      <c r="QO1048530" s="3"/>
      <c r="QP1048530" s="3"/>
      <c r="QQ1048530" s="3"/>
      <c r="QR1048530" s="3"/>
      <c r="QS1048530" s="3"/>
      <c r="QT1048530" s="3"/>
      <c r="QU1048530" s="3"/>
      <c r="QV1048530" s="3"/>
      <c r="QW1048530" s="3"/>
      <c r="QX1048530" s="3"/>
      <c r="QY1048530" s="3"/>
      <c r="QZ1048530" s="3"/>
      <c r="RA1048530" s="3"/>
      <c r="RB1048530" s="3"/>
      <c r="RC1048530" s="3"/>
      <c r="RD1048530" s="3"/>
      <c r="RE1048530" s="3"/>
      <c r="RF1048530" s="3"/>
      <c r="RG1048530" s="3"/>
      <c r="RH1048530" s="3"/>
      <c r="RI1048530" s="3"/>
      <c r="RJ1048530" s="3"/>
      <c r="RK1048530" s="3"/>
      <c r="RL1048530" s="3"/>
      <c r="RM1048530" s="3"/>
      <c r="RN1048530" s="3"/>
      <c r="RO1048530" s="3"/>
      <c r="RP1048530" s="3"/>
      <c r="RQ1048530" s="3"/>
      <c r="RR1048530" s="3"/>
      <c r="RS1048530" s="3"/>
      <c r="RT1048530" s="3"/>
      <c r="RU1048530" s="3"/>
      <c r="RV1048530" s="3"/>
      <c r="RW1048530" s="3"/>
      <c r="RX1048530" s="3"/>
      <c r="RY1048530" s="3"/>
      <c r="RZ1048530" s="3"/>
      <c r="SA1048530" s="3"/>
      <c r="SB1048530" s="3"/>
      <c r="SC1048530" s="3"/>
      <c r="SD1048530" s="3"/>
      <c r="SE1048530" s="3"/>
      <c r="SF1048530" s="3"/>
      <c r="SG1048530" s="3"/>
      <c r="SH1048530" s="3"/>
      <c r="SI1048530" s="3"/>
      <c r="SJ1048530" s="3"/>
      <c r="SK1048530" s="3"/>
      <c r="SL1048530" s="3"/>
      <c r="SM1048530" s="3"/>
      <c r="SN1048530" s="3"/>
      <c r="SO1048530" s="3"/>
      <c r="SP1048530" s="3"/>
      <c r="SQ1048530" s="3"/>
      <c r="SR1048530" s="3"/>
      <c r="SS1048530" s="3"/>
      <c r="ST1048530" s="3"/>
      <c r="SU1048530" s="3"/>
      <c r="SV1048530" s="3"/>
      <c r="SW1048530" s="3"/>
      <c r="SX1048530" s="3"/>
      <c r="SY1048530" s="3"/>
      <c r="SZ1048530" s="3"/>
      <c r="TA1048530" s="3"/>
      <c r="TB1048530" s="3"/>
      <c r="TC1048530" s="3"/>
      <c r="TD1048530" s="3"/>
      <c r="TE1048530" s="3"/>
      <c r="TF1048530" s="3"/>
      <c r="TG1048530" s="3"/>
      <c r="TH1048530" s="3"/>
      <c r="TI1048530" s="3"/>
      <c r="TJ1048530" s="3"/>
      <c r="TK1048530" s="3"/>
      <c r="TL1048530" s="3"/>
      <c r="TM1048530" s="3"/>
      <c r="TN1048530" s="3"/>
      <c r="TO1048530" s="3"/>
      <c r="TP1048530" s="3"/>
      <c r="TQ1048530" s="3"/>
      <c r="TR1048530" s="3"/>
      <c r="TS1048530" s="3"/>
      <c r="TT1048530" s="3"/>
      <c r="TU1048530" s="3"/>
      <c r="TV1048530" s="3"/>
      <c r="TW1048530" s="3"/>
      <c r="TX1048530" s="3"/>
      <c r="TY1048530" s="3"/>
      <c r="TZ1048530" s="3"/>
      <c r="UA1048530" s="3"/>
      <c r="UB1048530" s="3"/>
      <c r="UC1048530" s="3"/>
      <c r="UD1048530" s="3"/>
      <c r="UE1048530" s="3"/>
      <c r="UF1048530" s="3"/>
      <c r="UG1048530" s="3"/>
      <c r="UH1048530" s="3"/>
      <c r="UI1048530" s="3"/>
      <c r="UJ1048530" s="3"/>
      <c r="UK1048530" s="3"/>
      <c r="UL1048530" s="3"/>
      <c r="UM1048530" s="3"/>
      <c r="UN1048530" s="3"/>
      <c r="UO1048530" s="3"/>
      <c r="UP1048530" s="3"/>
      <c r="UQ1048530" s="3"/>
      <c r="UR1048530" s="3"/>
      <c r="US1048530" s="3"/>
      <c r="UT1048530" s="3"/>
      <c r="UU1048530" s="3"/>
      <c r="UV1048530" s="3"/>
      <c r="UW1048530" s="3"/>
      <c r="UX1048530" s="3"/>
      <c r="UY1048530" s="3"/>
      <c r="UZ1048530" s="3"/>
      <c r="VA1048530" s="3"/>
      <c r="VB1048530" s="3"/>
      <c r="VC1048530" s="3"/>
      <c r="VD1048530" s="3"/>
      <c r="VE1048530" s="3"/>
      <c r="VF1048530" s="3"/>
      <c r="VG1048530" s="3"/>
      <c r="VH1048530" s="3"/>
      <c r="VI1048530" s="3"/>
      <c r="VJ1048530" s="3"/>
      <c r="VK1048530" s="3"/>
      <c r="VL1048530" s="3"/>
      <c r="VM1048530" s="3"/>
      <c r="VN1048530" s="3"/>
      <c r="VO1048530" s="3"/>
      <c r="VP1048530" s="3"/>
      <c r="VQ1048530" s="3"/>
      <c r="VR1048530" s="3"/>
      <c r="VS1048530" s="3"/>
      <c r="VT1048530" s="3"/>
      <c r="VU1048530" s="3"/>
      <c r="VV1048530" s="3"/>
      <c r="VW1048530" s="3"/>
      <c r="VX1048530" s="3"/>
      <c r="VY1048530" s="3"/>
      <c r="VZ1048530" s="3"/>
      <c r="WA1048530" s="3"/>
      <c r="WB1048530" s="3"/>
      <c r="WC1048530" s="3"/>
      <c r="WD1048530" s="3"/>
      <c r="WE1048530" s="3"/>
      <c r="WF1048530" s="3"/>
      <c r="WG1048530" s="3"/>
      <c r="WH1048530" s="3"/>
      <c r="WI1048530" s="3"/>
      <c r="WJ1048530" s="3"/>
      <c r="WK1048530" s="3"/>
      <c r="WL1048530" s="3"/>
      <c r="WM1048530" s="3"/>
      <c r="WN1048530" s="3"/>
      <c r="WO1048530" s="3"/>
      <c r="WP1048530" s="3"/>
      <c r="WQ1048530" s="3"/>
      <c r="WR1048530" s="3"/>
      <c r="WS1048530" s="3"/>
      <c r="WT1048530" s="3"/>
      <c r="WU1048530" s="3"/>
      <c r="WV1048530" s="3"/>
      <c r="WW1048530" s="3"/>
      <c r="WX1048530" s="3"/>
      <c r="WY1048530" s="3"/>
      <c r="WZ1048530" s="3"/>
      <c r="XA1048530" s="3"/>
      <c r="XB1048530" s="3"/>
      <c r="XC1048530" s="3"/>
      <c r="XD1048530" s="3"/>
      <c r="XE1048530" s="3"/>
      <c r="XF1048530" s="3"/>
      <c r="XG1048530" s="3"/>
      <c r="XH1048530" s="3"/>
      <c r="XI1048530" s="3"/>
      <c r="XJ1048530" s="3"/>
      <c r="XK1048530" s="3"/>
      <c r="XL1048530" s="3"/>
      <c r="XM1048530" s="3"/>
      <c r="XN1048530" s="3"/>
      <c r="XO1048530" s="3"/>
      <c r="XP1048530" s="3"/>
      <c r="XQ1048530" s="3"/>
      <c r="XR1048530" s="3"/>
      <c r="XS1048530" s="3"/>
      <c r="XT1048530" s="3"/>
      <c r="XU1048530" s="3"/>
      <c r="XV1048530" s="3"/>
      <c r="XW1048530" s="3"/>
      <c r="XX1048530" s="3"/>
      <c r="XY1048530" s="3"/>
      <c r="XZ1048530" s="3"/>
      <c r="YA1048530" s="3"/>
      <c r="YB1048530" s="3"/>
      <c r="YC1048530" s="3"/>
      <c r="YD1048530" s="3"/>
      <c r="YE1048530" s="3"/>
      <c r="YF1048530" s="3"/>
      <c r="YG1048530" s="3"/>
      <c r="YH1048530" s="3"/>
      <c r="YI1048530" s="3"/>
      <c r="YJ1048530" s="3"/>
      <c r="YK1048530" s="3"/>
      <c r="YL1048530" s="3"/>
      <c r="YM1048530" s="3"/>
      <c r="YN1048530" s="3"/>
      <c r="YO1048530" s="3"/>
      <c r="YP1048530" s="3"/>
      <c r="YQ1048530" s="3"/>
      <c r="YR1048530" s="3"/>
      <c r="YS1048530" s="3"/>
      <c r="YT1048530" s="3"/>
      <c r="YU1048530" s="3"/>
      <c r="YV1048530" s="3"/>
      <c r="YW1048530" s="3"/>
      <c r="YX1048530" s="3"/>
      <c r="YY1048530" s="3"/>
      <c r="YZ1048530" s="3"/>
      <c r="ZA1048530" s="3"/>
      <c r="ZB1048530" s="3"/>
      <c r="ZC1048530" s="3"/>
      <c r="ZD1048530" s="3"/>
      <c r="ZE1048530" s="3"/>
      <c r="ZF1048530" s="3"/>
      <c r="ZG1048530" s="3"/>
      <c r="ZH1048530" s="3"/>
      <c r="ZI1048530" s="3"/>
      <c r="ZJ1048530" s="3"/>
      <c r="ZK1048530" s="3"/>
      <c r="ZL1048530" s="3"/>
      <c r="ZM1048530" s="3"/>
      <c r="ZN1048530" s="3"/>
      <c r="ZO1048530" s="3"/>
      <c r="ZP1048530" s="3"/>
      <c r="ZQ1048530" s="3"/>
      <c r="ZR1048530" s="3"/>
      <c r="ZS1048530" s="3"/>
      <c r="ZT1048530" s="3"/>
      <c r="ZU1048530" s="3"/>
      <c r="ZV1048530" s="3"/>
      <c r="ZW1048530" s="3"/>
      <c r="ZX1048530" s="3"/>
      <c r="ZY1048530" s="3"/>
      <c r="ZZ1048530" s="3"/>
      <c r="AAA1048530" s="3"/>
      <c r="AAB1048530" s="3"/>
      <c r="AAC1048530" s="3"/>
      <c r="AAD1048530" s="3"/>
      <c r="AAE1048530" s="3"/>
      <c r="AAF1048530" s="3"/>
      <c r="AAG1048530" s="3"/>
      <c r="AAH1048530" s="3"/>
      <c r="AAI1048530" s="3"/>
      <c r="AAJ1048530" s="3"/>
      <c r="AAK1048530" s="3"/>
      <c r="AAL1048530" s="3"/>
      <c r="AAM1048530" s="3"/>
      <c r="AAN1048530" s="3"/>
      <c r="AAO1048530" s="3"/>
      <c r="AAP1048530" s="3"/>
      <c r="AAQ1048530" s="3"/>
      <c r="AAR1048530" s="3"/>
      <c r="AAS1048530" s="3"/>
      <c r="AAT1048530" s="3"/>
      <c r="AAU1048530" s="3"/>
      <c r="AAV1048530" s="3"/>
      <c r="AAW1048530" s="3"/>
      <c r="AAX1048530" s="3"/>
      <c r="AAY1048530" s="3"/>
      <c r="AAZ1048530" s="3"/>
      <c r="ABA1048530" s="3"/>
      <c r="ABB1048530" s="3"/>
      <c r="ABC1048530" s="3"/>
      <c r="ABD1048530" s="3"/>
      <c r="ABE1048530" s="3"/>
      <c r="ABF1048530" s="3"/>
      <c r="ABG1048530" s="3"/>
      <c r="ABH1048530" s="3"/>
      <c r="ABI1048530" s="3"/>
      <c r="ABJ1048530" s="3"/>
      <c r="ABK1048530" s="3"/>
      <c r="ABL1048530" s="3"/>
      <c r="ABM1048530" s="3"/>
      <c r="ABN1048530" s="3"/>
      <c r="ABO1048530" s="3"/>
      <c r="ABP1048530" s="3"/>
      <c r="ABQ1048530" s="3"/>
      <c r="ABR1048530" s="3"/>
      <c r="ABS1048530" s="3"/>
      <c r="ABT1048530" s="3"/>
      <c r="ABU1048530" s="3"/>
      <c r="ABV1048530" s="3"/>
      <c r="ABW1048530" s="3"/>
      <c r="ABX1048530" s="3"/>
      <c r="ABY1048530" s="3"/>
      <c r="ABZ1048530" s="3"/>
      <c r="ACA1048530" s="3"/>
      <c r="ACB1048530" s="3"/>
      <c r="ACC1048530" s="3"/>
      <c r="ACD1048530" s="3"/>
      <c r="ACE1048530" s="3"/>
      <c r="ACF1048530" s="3"/>
      <c r="ACG1048530" s="3"/>
      <c r="ACH1048530" s="3"/>
      <c r="ACI1048530" s="3"/>
      <c r="ACJ1048530" s="3"/>
      <c r="ACK1048530" s="3"/>
      <c r="ACL1048530" s="3"/>
      <c r="ACM1048530" s="3"/>
      <c r="ACN1048530" s="3"/>
      <c r="ACO1048530" s="3"/>
      <c r="ACP1048530" s="3"/>
      <c r="ACQ1048530" s="3"/>
      <c r="ACR1048530" s="3"/>
      <c r="ACS1048530" s="3"/>
      <c r="ACT1048530" s="3"/>
      <c r="ACU1048530" s="3"/>
      <c r="ACV1048530" s="3"/>
      <c r="ACW1048530" s="3"/>
      <c r="ACX1048530" s="3"/>
      <c r="ACY1048530" s="3"/>
      <c r="ACZ1048530" s="3"/>
      <c r="ADA1048530" s="3"/>
      <c r="ADB1048530" s="3"/>
      <c r="ADC1048530" s="3"/>
      <c r="ADD1048530" s="3"/>
      <c r="ADE1048530" s="3"/>
      <c r="ADF1048530" s="3"/>
      <c r="ADG1048530" s="3"/>
      <c r="ADH1048530" s="3"/>
      <c r="ADI1048530" s="3"/>
      <c r="ADJ1048530" s="3"/>
      <c r="ADK1048530" s="3"/>
      <c r="ADL1048530" s="3"/>
      <c r="ADM1048530" s="3"/>
      <c r="ADN1048530" s="3"/>
      <c r="ADO1048530" s="3"/>
      <c r="ADP1048530" s="3"/>
      <c r="ADQ1048530" s="3"/>
      <c r="ADR1048530" s="3"/>
      <c r="ADS1048530" s="3"/>
      <c r="ADT1048530" s="3"/>
      <c r="ADU1048530" s="3"/>
      <c r="ADV1048530" s="3"/>
      <c r="ADW1048530" s="3"/>
      <c r="ADX1048530" s="3"/>
      <c r="ADY1048530" s="3"/>
      <c r="ADZ1048530" s="3"/>
      <c r="AEA1048530" s="3"/>
      <c r="AEB1048530" s="3"/>
      <c r="AEC1048530" s="3"/>
      <c r="AED1048530" s="3"/>
      <c r="AEE1048530" s="3"/>
      <c r="AEF1048530" s="3"/>
      <c r="AEG1048530" s="3"/>
      <c r="AEH1048530" s="3"/>
      <c r="AEI1048530" s="3"/>
      <c r="AEJ1048530" s="3"/>
      <c r="AEK1048530" s="3"/>
      <c r="AEL1048530" s="3"/>
      <c r="AEM1048530" s="3"/>
      <c r="AEN1048530" s="3"/>
      <c r="AEO1048530" s="3"/>
      <c r="AEP1048530" s="3"/>
      <c r="AEQ1048530" s="3"/>
      <c r="AER1048530" s="3"/>
      <c r="AES1048530" s="3"/>
      <c r="AET1048530" s="3"/>
      <c r="AEU1048530" s="3"/>
      <c r="AEV1048530" s="3"/>
      <c r="AEW1048530" s="3"/>
      <c r="AEX1048530" s="3"/>
      <c r="AEY1048530" s="3"/>
      <c r="AEZ1048530" s="3"/>
      <c r="AFA1048530" s="3"/>
      <c r="AFB1048530" s="3"/>
      <c r="AFC1048530" s="3"/>
      <c r="AFD1048530" s="3"/>
      <c r="AFE1048530" s="3"/>
      <c r="AFF1048530" s="3"/>
      <c r="AFG1048530" s="3"/>
      <c r="AFH1048530" s="3"/>
      <c r="AFI1048530" s="3"/>
      <c r="AFJ1048530" s="3"/>
      <c r="AFK1048530" s="3"/>
      <c r="AFL1048530" s="3"/>
      <c r="AFM1048530" s="3"/>
      <c r="AFN1048530" s="3"/>
      <c r="AFO1048530" s="3"/>
      <c r="AFP1048530" s="3"/>
      <c r="AFQ1048530" s="3"/>
      <c r="AFR1048530" s="3"/>
      <c r="AFS1048530" s="3"/>
      <c r="AFT1048530" s="3"/>
      <c r="AFU1048530" s="3"/>
      <c r="AFV1048530" s="3"/>
      <c r="AFW1048530" s="3"/>
      <c r="AFX1048530" s="3"/>
      <c r="AFY1048530" s="3"/>
      <c r="AFZ1048530" s="3"/>
      <c r="AGA1048530" s="3"/>
      <c r="AGB1048530" s="3"/>
      <c r="AGC1048530" s="3"/>
      <c r="AGD1048530" s="3"/>
      <c r="AGE1048530" s="3"/>
      <c r="AGF1048530" s="3"/>
      <c r="AGG1048530" s="3"/>
      <c r="AGH1048530" s="3"/>
      <c r="AGI1048530" s="3"/>
      <c r="AGJ1048530" s="3"/>
      <c r="AGK1048530" s="3"/>
      <c r="AGL1048530" s="3"/>
      <c r="AGM1048530" s="3"/>
      <c r="AGN1048530" s="3"/>
      <c r="AGO1048530" s="3"/>
      <c r="AGP1048530" s="3"/>
      <c r="AGQ1048530" s="3"/>
      <c r="AGR1048530" s="3"/>
      <c r="AGS1048530" s="3"/>
      <c r="AGT1048530" s="3"/>
      <c r="AGU1048530" s="3"/>
      <c r="AGV1048530" s="3"/>
      <c r="AGW1048530" s="3"/>
      <c r="AGX1048530" s="3"/>
      <c r="AGY1048530" s="3"/>
      <c r="AGZ1048530" s="3"/>
      <c r="AHA1048530" s="3"/>
      <c r="AHB1048530" s="3"/>
      <c r="AHC1048530" s="3"/>
      <c r="AHD1048530" s="3"/>
      <c r="AHE1048530" s="3"/>
      <c r="AHF1048530" s="3"/>
      <c r="AHG1048530" s="3"/>
      <c r="AHH1048530" s="3"/>
      <c r="AHI1048530" s="3"/>
      <c r="AHJ1048530" s="3"/>
      <c r="AHK1048530" s="3"/>
      <c r="AHL1048530" s="3"/>
      <c r="AHM1048530" s="3"/>
      <c r="AHN1048530" s="3"/>
      <c r="AHO1048530" s="3"/>
      <c r="AHP1048530" s="3"/>
      <c r="AHQ1048530" s="3"/>
      <c r="AHR1048530" s="3"/>
      <c r="AHS1048530" s="3"/>
      <c r="AHT1048530" s="3"/>
      <c r="AHU1048530" s="3"/>
      <c r="AHV1048530" s="3"/>
      <c r="AHW1048530" s="3"/>
      <c r="AHX1048530" s="3"/>
      <c r="AHY1048530" s="3"/>
      <c r="AHZ1048530" s="3"/>
      <c r="AIA1048530" s="3"/>
      <c r="AIB1048530" s="3"/>
      <c r="AIC1048530" s="3"/>
      <c r="AID1048530" s="3"/>
      <c r="AIE1048530" s="3"/>
      <c r="AIF1048530" s="3"/>
      <c r="AIG1048530" s="3"/>
      <c r="AIH1048530" s="3"/>
      <c r="AII1048530" s="3"/>
      <c r="AIJ1048530" s="3"/>
      <c r="AIK1048530" s="3"/>
      <c r="AIL1048530" s="3"/>
      <c r="AIM1048530" s="3"/>
      <c r="AIN1048530" s="3"/>
      <c r="AIO1048530" s="3"/>
      <c r="AIP1048530" s="3"/>
      <c r="AIQ1048530" s="3"/>
      <c r="AIR1048530" s="3"/>
      <c r="AIS1048530" s="3"/>
      <c r="AIT1048530" s="3"/>
      <c r="AIU1048530" s="3"/>
      <c r="AIV1048530" s="3"/>
      <c r="AIW1048530" s="3"/>
      <c r="AIX1048530" s="3"/>
      <c r="AIY1048530" s="3"/>
      <c r="AIZ1048530" s="3"/>
      <c r="AJA1048530" s="3"/>
      <c r="AJB1048530" s="3"/>
      <c r="AJC1048530" s="3"/>
      <c r="AJD1048530" s="3"/>
      <c r="AJE1048530" s="3"/>
      <c r="AJF1048530" s="3"/>
      <c r="AJG1048530" s="3"/>
      <c r="AJH1048530" s="3"/>
      <c r="AJI1048530" s="3"/>
      <c r="AJJ1048530" s="3"/>
      <c r="AJK1048530" s="3"/>
      <c r="AJL1048530" s="3"/>
      <c r="AJM1048530" s="3"/>
      <c r="AJN1048530" s="3"/>
      <c r="AJO1048530" s="3"/>
      <c r="AJP1048530" s="3"/>
      <c r="AJQ1048530" s="3"/>
      <c r="AJR1048530" s="3"/>
      <c r="AJS1048530" s="3"/>
      <c r="AJT1048530" s="3"/>
      <c r="AJU1048530" s="3"/>
      <c r="AJV1048530" s="3"/>
      <c r="AJW1048530" s="3"/>
      <c r="AJX1048530" s="3"/>
      <c r="AJY1048530" s="3"/>
      <c r="AJZ1048530" s="3"/>
      <c r="AKA1048530" s="3"/>
      <c r="AKB1048530" s="3"/>
      <c r="AKC1048530" s="3"/>
      <c r="AKD1048530" s="3"/>
      <c r="AKE1048530" s="3"/>
      <c r="AKF1048530" s="3"/>
      <c r="AKG1048530" s="3"/>
      <c r="AKH1048530" s="3"/>
      <c r="AKI1048530" s="3"/>
      <c r="AKJ1048530" s="3"/>
      <c r="AKK1048530" s="3"/>
      <c r="AKL1048530" s="3"/>
      <c r="AKM1048530" s="3"/>
      <c r="AKN1048530" s="3"/>
      <c r="AKO1048530" s="3"/>
      <c r="AKP1048530" s="3"/>
      <c r="AKQ1048530" s="3"/>
      <c r="AKR1048530" s="3"/>
      <c r="AKS1048530" s="3"/>
      <c r="AKT1048530" s="3"/>
      <c r="AKU1048530" s="3"/>
      <c r="AKV1048530" s="3"/>
      <c r="AKW1048530" s="3"/>
      <c r="AKX1048530" s="3"/>
      <c r="AKY1048530" s="3"/>
      <c r="AKZ1048530" s="3"/>
      <c r="ALA1048530" s="3"/>
      <c r="ALB1048530" s="3"/>
      <c r="ALC1048530" s="3"/>
      <c r="ALD1048530" s="3"/>
      <c r="ALE1048530" s="3"/>
      <c r="ALF1048530" s="3"/>
      <c r="ALG1048530" s="3"/>
      <c r="ALH1048530" s="3"/>
      <c r="ALI1048530" s="3"/>
      <c r="ALJ1048530" s="3"/>
      <c r="ALK1048530" s="3"/>
      <c r="ALL1048530" s="3"/>
      <c r="ALM1048530" s="3"/>
      <c r="ALN1048530" s="3"/>
      <c r="ALO1048530" s="3"/>
      <c r="ALP1048530" s="3"/>
      <c r="ALQ1048530" s="3"/>
      <c r="ALR1048530" s="3"/>
      <c r="ALS1048530" s="3"/>
      <c r="ALT1048530" s="3"/>
      <c r="ALU1048530" s="3"/>
      <c r="ALV1048530" s="3"/>
      <c r="ALW1048530" s="3"/>
      <c r="ALX1048530" s="3"/>
      <c r="ALY1048530" s="3"/>
      <c r="ALZ1048530" s="3"/>
      <c r="AMA1048530" s="3"/>
      <c r="AMB1048530" s="3"/>
      <c r="AMC1048530" s="3"/>
      <c r="AMD1048530" s="3"/>
      <c r="AME1048530" s="3"/>
      <c r="AMF1048530" s="3"/>
    </row>
    <row r="1048531" spans="253:1020" s="2" customFormat="1" ht="12.75" customHeight="1" x14ac:dyDescent="0.2">
      <c r="IS1048531" s="3"/>
      <c r="IT1048531" s="3"/>
      <c r="IU1048531" s="3"/>
      <c r="IV1048531" s="3"/>
      <c r="IW1048531" s="3"/>
      <c r="IX1048531" s="3"/>
      <c r="IY1048531" s="3"/>
      <c r="IZ1048531" s="3"/>
      <c r="JA1048531" s="3"/>
      <c r="JB1048531" s="3"/>
      <c r="JC1048531" s="3"/>
      <c r="JD1048531" s="3"/>
      <c r="JE1048531" s="3"/>
      <c r="JF1048531" s="3"/>
      <c r="JG1048531" s="3"/>
      <c r="JH1048531" s="3"/>
      <c r="JI1048531" s="3"/>
      <c r="JJ1048531" s="3"/>
      <c r="JK1048531" s="3"/>
      <c r="JL1048531" s="3"/>
      <c r="JM1048531" s="3"/>
      <c r="JN1048531" s="3"/>
      <c r="JO1048531" s="3"/>
      <c r="JP1048531" s="3"/>
      <c r="JQ1048531" s="3"/>
      <c r="JR1048531" s="3"/>
      <c r="JS1048531" s="3"/>
      <c r="JT1048531" s="3"/>
      <c r="JU1048531" s="3"/>
      <c r="JV1048531" s="3"/>
      <c r="JW1048531" s="3"/>
      <c r="JX1048531" s="3"/>
      <c r="JY1048531" s="3"/>
      <c r="JZ1048531" s="3"/>
      <c r="KA1048531" s="3"/>
      <c r="KB1048531" s="3"/>
      <c r="KC1048531" s="3"/>
      <c r="KD1048531" s="3"/>
      <c r="KE1048531" s="3"/>
      <c r="KF1048531" s="3"/>
      <c r="KG1048531" s="3"/>
      <c r="KH1048531" s="3"/>
      <c r="KI1048531" s="3"/>
      <c r="KJ1048531" s="3"/>
      <c r="KK1048531" s="3"/>
      <c r="KL1048531" s="3"/>
      <c r="KM1048531" s="3"/>
      <c r="KN1048531" s="3"/>
      <c r="KO1048531" s="3"/>
      <c r="KP1048531" s="3"/>
      <c r="KQ1048531" s="3"/>
      <c r="KR1048531" s="3"/>
      <c r="KS1048531" s="3"/>
      <c r="KT1048531" s="3"/>
      <c r="KU1048531" s="3"/>
      <c r="KV1048531" s="3"/>
      <c r="KW1048531" s="3"/>
      <c r="KX1048531" s="3"/>
      <c r="KY1048531" s="3"/>
      <c r="KZ1048531" s="3"/>
      <c r="LA1048531" s="3"/>
      <c r="LB1048531" s="3"/>
      <c r="LC1048531" s="3"/>
      <c r="LD1048531" s="3"/>
      <c r="LE1048531" s="3"/>
      <c r="LF1048531" s="3"/>
      <c r="LG1048531" s="3"/>
      <c r="LH1048531" s="3"/>
      <c r="LI1048531" s="3"/>
      <c r="LJ1048531" s="3"/>
      <c r="LK1048531" s="3"/>
      <c r="LL1048531" s="3"/>
      <c r="LM1048531" s="3"/>
      <c r="LN1048531" s="3"/>
      <c r="LO1048531" s="3"/>
      <c r="LP1048531" s="3"/>
      <c r="LQ1048531" s="3"/>
      <c r="LR1048531" s="3"/>
      <c r="LS1048531" s="3"/>
      <c r="LT1048531" s="3"/>
      <c r="LU1048531" s="3"/>
      <c r="LV1048531" s="3"/>
      <c r="LW1048531" s="3"/>
      <c r="LX1048531" s="3"/>
      <c r="LY1048531" s="3"/>
      <c r="LZ1048531" s="3"/>
      <c r="MA1048531" s="3"/>
      <c r="MB1048531" s="3"/>
      <c r="MC1048531" s="3"/>
      <c r="MD1048531" s="3"/>
      <c r="ME1048531" s="3"/>
      <c r="MF1048531" s="3"/>
      <c r="MG1048531" s="3"/>
      <c r="MH1048531" s="3"/>
      <c r="MI1048531" s="3"/>
      <c r="MJ1048531" s="3"/>
      <c r="MK1048531" s="3"/>
      <c r="ML1048531" s="3"/>
      <c r="MM1048531" s="3"/>
      <c r="MN1048531" s="3"/>
      <c r="MO1048531" s="3"/>
      <c r="MP1048531" s="3"/>
      <c r="MQ1048531" s="3"/>
      <c r="MR1048531" s="3"/>
      <c r="MS1048531" s="3"/>
      <c r="MT1048531" s="3"/>
      <c r="MU1048531" s="3"/>
      <c r="MV1048531" s="3"/>
      <c r="MW1048531" s="3"/>
      <c r="MX1048531" s="3"/>
      <c r="MY1048531" s="3"/>
      <c r="MZ1048531" s="3"/>
      <c r="NA1048531" s="3"/>
      <c r="NB1048531" s="3"/>
      <c r="NC1048531" s="3"/>
      <c r="ND1048531" s="3"/>
      <c r="NE1048531" s="3"/>
      <c r="NF1048531" s="3"/>
      <c r="NG1048531" s="3"/>
      <c r="NH1048531" s="3"/>
      <c r="NI1048531" s="3"/>
      <c r="NJ1048531" s="3"/>
      <c r="NK1048531" s="3"/>
      <c r="NL1048531" s="3"/>
      <c r="NM1048531" s="3"/>
      <c r="NN1048531" s="3"/>
      <c r="NO1048531" s="3"/>
      <c r="NP1048531" s="3"/>
      <c r="NQ1048531" s="3"/>
      <c r="NR1048531" s="3"/>
      <c r="NS1048531" s="3"/>
      <c r="NT1048531" s="3"/>
      <c r="NU1048531" s="3"/>
      <c r="NV1048531" s="3"/>
      <c r="NW1048531" s="3"/>
      <c r="NX1048531" s="3"/>
      <c r="NY1048531" s="3"/>
      <c r="NZ1048531" s="3"/>
      <c r="OA1048531" s="3"/>
      <c r="OB1048531" s="3"/>
      <c r="OC1048531" s="3"/>
      <c r="OD1048531" s="3"/>
      <c r="OE1048531" s="3"/>
      <c r="OF1048531" s="3"/>
      <c r="OG1048531" s="3"/>
      <c r="OH1048531" s="3"/>
      <c r="OI1048531" s="3"/>
      <c r="OJ1048531" s="3"/>
      <c r="OK1048531" s="3"/>
      <c r="OL1048531" s="3"/>
      <c r="OM1048531" s="3"/>
      <c r="ON1048531" s="3"/>
      <c r="OO1048531" s="3"/>
      <c r="OP1048531" s="3"/>
      <c r="OQ1048531" s="3"/>
      <c r="OR1048531" s="3"/>
      <c r="OS1048531" s="3"/>
      <c r="OT1048531" s="3"/>
      <c r="OU1048531" s="3"/>
      <c r="OV1048531" s="3"/>
      <c r="OW1048531" s="3"/>
      <c r="OX1048531" s="3"/>
      <c r="OY1048531" s="3"/>
      <c r="OZ1048531" s="3"/>
      <c r="PA1048531" s="3"/>
      <c r="PB1048531" s="3"/>
      <c r="PC1048531" s="3"/>
      <c r="PD1048531" s="3"/>
      <c r="PE1048531" s="3"/>
      <c r="PF1048531" s="3"/>
      <c r="PG1048531" s="3"/>
      <c r="PH1048531" s="3"/>
      <c r="PI1048531" s="3"/>
      <c r="PJ1048531" s="3"/>
      <c r="PK1048531" s="3"/>
      <c r="PL1048531" s="3"/>
      <c r="PM1048531" s="3"/>
      <c r="PN1048531" s="3"/>
      <c r="PO1048531" s="3"/>
      <c r="PP1048531" s="3"/>
      <c r="PQ1048531" s="3"/>
      <c r="PR1048531" s="3"/>
      <c r="PS1048531" s="3"/>
      <c r="PT1048531" s="3"/>
      <c r="PU1048531" s="3"/>
      <c r="PV1048531" s="3"/>
      <c r="PW1048531" s="3"/>
      <c r="PX1048531" s="3"/>
      <c r="PY1048531" s="3"/>
      <c r="PZ1048531" s="3"/>
      <c r="QA1048531" s="3"/>
      <c r="QB1048531" s="3"/>
      <c r="QC1048531" s="3"/>
      <c r="QD1048531" s="3"/>
      <c r="QE1048531" s="3"/>
      <c r="QF1048531" s="3"/>
      <c r="QG1048531" s="3"/>
      <c r="QH1048531" s="3"/>
      <c r="QI1048531" s="3"/>
      <c r="QJ1048531" s="3"/>
      <c r="QK1048531" s="3"/>
      <c r="QL1048531" s="3"/>
      <c r="QM1048531" s="3"/>
      <c r="QN1048531" s="3"/>
      <c r="QO1048531" s="3"/>
      <c r="QP1048531" s="3"/>
      <c r="QQ1048531" s="3"/>
      <c r="QR1048531" s="3"/>
      <c r="QS1048531" s="3"/>
      <c r="QT1048531" s="3"/>
      <c r="QU1048531" s="3"/>
      <c r="QV1048531" s="3"/>
      <c r="QW1048531" s="3"/>
      <c r="QX1048531" s="3"/>
      <c r="QY1048531" s="3"/>
      <c r="QZ1048531" s="3"/>
      <c r="RA1048531" s="3"/>
      <c r="RB1048531" s="3"/>
      <c r="RC1048531" s="3"/>
      <c r="RD1048531" s="3"/>
      <c r="RE1048531" s="3"/>
      <c r="RF1048531" s="3"/>
      <c r="RG1048531" s="3"/>
      <c r="RH1048531" s="3"/>
      <c r="RI1048531" s="3"/>
      <c r="RJ1048531" s="3"/>
      <c r="RK1048531" s="3"/>
      <c r="RL1048531" s="3"/>
      <c r="RM1048531" s="3"/>
      <c r="RN1048531" s="3"/>
      <c r="RO1048531" s="3"/>
      <c r="RP1048531" s="3"/>
      <c r="RQ1048531" s="3"/>
      <c r="RR1048531" s="3"/>
      <c r="RS1048531" s="3"/>
      <c r="RT1048531" s="3"/>
      <c r="RU1048531" s="3"/>
      <c r="RV1048531" s="3"/>
      <c r="RW1048531" s="3"/>
      <c r="RX1048531" s="3"/>
      <c r="RY1048531" s="3"/>
      <c r="RZ1048531" s="3"/>
      <c r="SA1048531" s="3"/>
      <c r="SB1048531" s="3"/>
      <c r="SC1048531" s="3"/>
      <c r="SD1048531" s="3"/>
      <c r="SE1048531" s="3"/>
      <c r="SF1048531" s="3"/>
      <c r="SG1048531" s="3"/>
      <c r="SH1048531" s="3"/>
      <c r="SI1048531" s="3"/>
      <c r="SJ1048531" s="3"/>
      <c r="SK1048531" s="3"/>
      <c r="SL1048531" s="3"/>
      <c r="SM1048531" s="3"/>
      <c r="SN1048531" s="3"/>
      <c r="SO1048531" s="3"/>
      <c r="SP1048531" s="3"/>
      <c r="SQ1048531" s="3"/>
      <c r="SR1048531" s="3"/>
      <c r="SS1048531" s="3"/>
      <c r="ST1048531" s="3"/>
      <c r="SU1048531" s="3"/>
      <c r="SV1048531" s="3"/>
      <c r="SW1048531" s="3"/>
      <c r="SX1048531" s="3"/>
      <c r="SY1048531" s="3"/>
      <c r="SZ1048531" s="3"/>
      <c r="TA1048531" s="3"/>
      <c r="TB1048531" s="3"/>
      <c r="TC1048531" s="3"/>
      <c r="TD1048531" s="3"/>
      <c r="TE1048531" s="3"/>
      <c r="TF1048531" s="3"/>
      <c r="TG1048531" s="3"/>
      <c r="TH1048531" s="3"/>
      <c r="TI1048531" s="3"/>
      <c r="TJ1048531" s="3"/>
      <c r="TK1048531" s="3"/>
      <c r="TL1048531" s="3"/>
      <c r="TM1048531" s="3"/>
      <c r="TN1048531" s="3"/>
      <c r="TO1048531" s="3"/>
      <c r="TP1048531" s="3"/>
      <c r="TQ1048531" s="3"/>
      <c r="TR1048531" s="3"/>
      <c r="TS1048531" s="3"/>
      <c r="TT1048531" s="3"/>
      <c r="TU1048531" s="3"/>
      <c r="TV1048531" s="3"/>
      <c r="TW1048531" s="3"/>
      <c r="TX1048531" s="3"/>
      <c r="TY1048531" s="3"/>
      <c r="TZ1048531" s="3"/>
      <c r="UA1048531" s="3"/>
      <c r="UB1048531" s="3"/>
      <c r="UC1048531" s="3"/>
      <c r="UD1048531" s="3"/>
      <c r="UE1048531" s="3"/>
      <c r="UF1048531" s="3"/>
      <c r="UG1048531" s="3"/>
      <c r="UH1048531" s="3"/>
      <c r="UI1048531" s="3"/>
      <c r="UJ1048531" s="3"/>
      <c r="UK1048531" s="3"/>
      <c r="UL1048531" s="3"/>
      <c r="UM1048531" s="3"/>
      <c r="UN1048531" s="3"/>
      <c r="UO1048531" s="3"/>
      <c r="UP1048531" s="3"/>
      <c r="UQ1048531" s="3"/>
      <c r="UR1048531" s="3"/>
      <c r="US1048531" s="3"/>
      <c r="UT1048531" s="3"/>
      <c r="UU1048531" s="3"/>
      <c r="UV1048531" s="3"/>
      <c r="UW1048531" s="3"/>
      <c r="UX1048531" s="3"/>
      <c r="UY1048531" s="3"/>
      <c r="UZ1048531" s="3"/>
      <c r="VA1048531" s="3"/>
      <c r="VB1048531" s="3"/>
      <c r="VC1048531" s="3"/>
      <c r="VD1048531" s="3"/>
      <c r="VE1048531" s="3"/>
      <c r="VF1048531" s="3"/>
      <c r="VG1048531" s="3"/>
      <c r="VH1048531" s="3"/>
      <c r="VI1048531" s="3"/>
      <c r="VJ1048531" s="3"/>
      <c r="VK1048531" s="3"/>
      <c r="VL1048531" s="3"/>
      <c r="VM1048531" s="3"/>
      <c r="VN1048531" s="3"/>
      <c r="VO1048531" s="3"/>
      <c r="VP1048531" s="3"/>
      <c r="VQ1048531" s="3"/>
      <c r="VR1048531" s="3"/>
      <c r="VS1048531" s="3"/>
      <c r="VT1048531" s="3"/>
      <c r="VU1048531" s="3"/>
      <c r="VV1048531" s="3"/>
      <c r="VW1048531" s="3"/>
      <c r="VX1048531" s="3"/>
      <c r="VY1048531" s="3"/>
      <c r="VZ1048531" s="3"/>
      <c r="WA1048531" s="3"/>
      <c r="WB1048531" s="3"/>
      <c r="WC1048531" s="3"/>
      <c r="WD1048531" s="3"/>
      <c r="WE1048531" s="3"/>
      <c r="WF1048531" s="3"/>
      <c r="WG1048531" s="3"/>
      <c r="WH1048531" s="3"/>
      <c r="WI1048531" s="3"/>
      <c r="WJ1048531" s="3"/>
      <c r="WK1048531" s="3"/>
      <c r="WL1048531" s="3"/>
      <c r="WM1048531" s="3"/>
      <c r="WN1048531" s="3"/>
      <c r="WO1048531" s="3"/>
      <c r="WP1048531" s="3"/>
      <c r="WQ1048531" s="3"/>
      <c r="WR1048531" s="3"/>
      <c r="WS1048531" s="3"/>
      <c r="WT1048531" s="3"/>
      <c r="WU1048531" s="3"/>
      <c r="WV1048531" s="3"/>
      <c r="WW1048531" s="3"/>
      <c r="WX1048531" s="3"/>
      <c r="WY1048531" s="3"/>
      <c r="WZ1048531" s="3"/>
      <c r="XA1048531" s="3"/>
      <c r="XB1048531" s="3"/>
      <c r="XC1048531" s="3"/>
      <c r="XD1048531" s="3"/>
      <c r="XE1048531" s="3"/>
      <c r="XF1048531" s="3"/>
      <c r="XG1048531" s="3"/>
      <c r="XH1048531" s="3"/>
      <c r="XI1048531" s="3"/>
      <c r="XJ1048531" s="3"/>
      <c r="XK1048531" s="3"/>
      <c r="XL1048531" s="3"/>
      <c r="XM1048531" s="3"/>
      <c r="XN1048531" s="3"/>
      <c r="XO1048531" s="3"/>
      <c r="XP1048531" s="3"/>
      <c r="XQ1048531" s="3"/>
      <c r="XR1048531" s="3"/>
      <c r="XS1048531" s="3"/>
      <c r="XT1048531" s="3"/>
      <c r="XU1048531" s="3"/>
      <c r="XV1048531" s="3"/>
      <c r="XW1048531" s="3"/>
      <c r="XX1048531" s="3"/>
      <c r="XY1048531" s="3"/>
      <c r="XZ1048531" s="3"/>
      <c r="YA1048531" s="3"/>
      <c r="YB1048531" s="3"/>
      <c r="YC1048531" s="3"/>
      <c r="YD1048531" s="3"/>
      <c r="YE1048531" s="3"/>
      <c r="YF1048531" s="3"/>
      <c r="YG1048531" s="3"/>
      <c r="YH1048531" s="3"/>
      <c r="YI1048531" s="3"/>
      <c r="YJ1048531" s="3"/>
      <c r="YK1048531" s="3"/>
      <c r="YL1048531" s="3"/>
      <c r="YM1048531" s="3"/>
      <c r="YN1048531" s="3"/>
      <c r="YO1048531" s="3"/>
      <c r="YP1048531" s="3"/>
      <c r="YQ1048531" s="3"/>
      <c r="YR1048531" s="3"/>
      <c r="YS1048531" s="3"/>
      <c r="YT1048531" s="3"/>
      <c r="YU1048531" s="3"/>
      <c r="YV1048531" s="3"/>
      <c r="YW1048531" s="3"/>
      <c r="YX1048531" s="3"/>
      <c r="YY1048531" s="3"/>
      <c r="YZ1048531" s="3"/>
      <c r="ZA1048531" s="3"/>
      <c r="ZB1048531" s="3"/>
      <c r="ZC1048531" s="3"/>
      <c r="ZD1048531" s="3"/>
      <c r="ZE1048531" s="3"/>
      <c r="ZF1048531" s="3"/>
      <c r="ZG1048531" s="3"/>
      <c r="ZH1048531" s="3"/>
      <c r="ZI1048531" s="3"/>
      <c r="ZJ1048531" s="3"/>
      <c r="ZK1048531" s="3"/>
      <c r="ZL1048531" s="3"/>
      <c r="ZM1048531" s="3"/>
      <c r="ZN1048531" s="3"/>
      <c r="ZO1048531" s="3"/>
      <c r="ZP1048531" s="3"/>
      <c r="ZQ1048531" s="3"/>
      <c r="ZR1048531" s="3"/>
      <c r="ZS1048531" s="3"/>
      <c r="ZT1048531" s="3"/>
      <c r="ZU1048531" s="3"/>
      <c r="ZV1048531" s="3"/>
      <c r="ZW1048531" s="3"/>
      <c r="ZX1048531" s="3"/>
      <c r="ZY1048531" s="3"/>
      <c r="ZZ1048531" s="3"/>
      <c r="AAA1048531" s="3"/>
      <c r="AAB1048531" s="3"/>
      <c r="AAC1048531" s="3"/>
      <c r="AAD1048531" s="3"/>
      <c r="AAE1048531" s="3"/>
      <c r="AAF1048531" s="3"/>
      <c r="AAG1048531" s="3"/>
      <c r="AAH1048531" s="3"/>
      <c r="AAI1048531" s="3"/>
      <c r="AAJ1048531" s="3"/>
      <c r="AAK1048531" s="3"/>
      <c r="AAL1048531" s="3"/>
      <c r="AAM1048531" s="3"/>
      <c r="AAN1048531" s="3"/>
      <c r="AAO1048531" s="3"/>
      <c r="AAP1048531" s="3"/>
      <c r="AAQ1048531" s="3"/>
      <c r="AAR1048531" s="3"/>
      <c r="AAS1048531" s="3"/>
      <c r="AAT1048531" s="3"/>
      <c r="AAU1048531" s="3"/>
      <c r="AAV1048531" s="3"/>
      <c r="AAW1048531" s="3"/>
      <c r="AAX1048531" s="3"/>
      <c r="AAY1048531" s="3"/>
      <c r="AAZ1048531" s="3"/>
      <c r="ABA1048531" s="3"/>
      <c r="ABB1048531" s="3"/>
      <c r="ABC1048531" s="3"/>
      <c r="ABD1048531" s="3"/>
      <c r="ABE1048531" s="3"/>
      <c r="ABF1048531" s="3"/>
      <c r="ABG1048531" s="3"/>
      <c r="ABH1048531" s="3"/>
      <c r="ABI1048531" s="3"/>
      <c r="ABJ1048531" s="3"/>
      <c r="ABK1048531" s="3"/>
      <c r="ABL1048531" s="3"/>
      <c r="ABM1048531" s="3"/>
      <c r="ABN1048531" s="3"/>
      <c r="ABO1048531" s="3"/>
      <c r="ABP1048531" s="3"/>
      <c r="ABQ1048531" s="3"/>
      <c r="ABR1048531" s="3"/>
      <c r="ABS1048531" s="3"/>
      <c r="ABT1048531" s="3"/>
      <c r="ABU1048531" s="3"/>
      <c r="ABV1048531" s="3"/>
      <c r="ABW1048531" s="3"/>
      <c r="ABX1048531" s="3"/>
      <c r="ABY1048531" s="3"/>
      <c r="ABZ1048531" s="3"/>
      <c r="ACA1048531" s="3"/>
      <c r="ACB1048531" s="3"/>
      <c r="ACC1048531" s="3"/>
      <c r="ACD1048531" s="3"/>
      <c r="ACE1048531" s="3"/>
      <c r="ACF1048531" s="3"/>
      <c r="ACG1048531" s="3"/>
      <c r="ACH1048531" s="3"/>
      <c r="ACI1048531" s="3"/>
      <c r="ACJ1048531" s="3"/>
      <c r="ACK1048531" s="3"/>
      <c r="ACL1048531" s="3"/>
      <c r="ACM1048531" s="3"/>
      <c r="ACN1048531" s="3"/>
      <c r="ACO1048531" s="3"/>
      <c r="ACP1048531" s="3"/>
      <c r="ACQ1048531" s="3"/>
      <c r="ACR1048531" s="3"/>
      <c r="ACS1048531" s="3"/>
      <c r="ACT1048531" s="3"/>
      <c r="ACU1048531" s="3"/>
      <c r="ACV1048531" s="3"/>
      <c r="ACW1048531" s="3"/>
      <c r="ACX1048531" s="3"/>
      <c r="ACY1048531" s="3"/>
      <c r="ACZ1048531" s="3"/>
      <c r="ADA1048531" s="3"/>
      <c r="ADB1048531" s="3"/>
      <c r="ADC1048531" s="3"/>
      <c r="ADD1048531" s="3"/>
      <c r="ADE1048531" s="3"/>
      <c r="ADF1048531" s="3"/>
      <c r="ADG1048531" s="3"/>
      <c r="ADH1048531" s="3"/>
      <c r="ADI1048531" s="3"/>
      <c r="ADJ1048531" s="3"/>
      <c r="ADK1048531" s="3"/>
      <c r="ADL1048531" s="3"/>
      <c r="ADM1048531" s="3"/>
      <c r="ADN1048531" s="3"/>
      <c r="ADO1048531" s="3"/>
      <c r="ADP1048531" s="3"/>
      <c r="ADQ1048531" s="3"/>
      <c r="ADR1048531" s="3"/>
      <c r="ADS1048531" s="3"/>
      <c r="ADT1048531" s="3"/>
      <c r="ADU1048531" s="3"/>
      <c r="ADV1048531" s="3"/>
      <c r="ADW1048531" s="3"/>
      <c r="ADX1048531" s="3"/>
      <c r="ADY1048531" s="3"/>
      <c r="ADZ1048531" s="3"/>
      <c r="AEA1048531" s="3"/>
      <c r="AEB1048531" s="3"/>
      <c r="AEC1048531" s="3"/>
      <c r="AED1048531" s="3"/>
      <c r="AEE1048531" s="3"/>
      <c r="AEF1048531" s="3"/>
      <c r="AEG1048531" s="3"/>
      <c r="AEH1048531" s="3"/>
      <c r="AEI1048531" s="3"/>
      <c r="AEJ1048531" s="3"/>
      <c r="AEK1048531" s="3"/>
      <c r="AEL1048531" s="3"/>
      <c r="AEM1048531" s="3"/>
      <c r="AEN1048531" s="3"/>
      <c r="AEO1048531" s="3"/>
      <c r="AEP1048531" s="3"/>
      <c r="AEQ1048531" s="3"/>
      <c r="AER1048531" s="3"/>
      <c r="AES1048531" s="3"/>
      <c r="AET1048531" s="3"/>
      <c r="AEU1048531" s="3"/>
      <c r="AEV1048531" s="3"/>
      <c r="AEW1048531" s="3"/>
      <c r="AEX1048531" s="3"/>
      <c r="AEY1048531" s="3"/>
      <c r="AEZ1048531" s="3"/>
      <c r="AFA1048531" s="3"/>
      <c r="AFB1048531" s="3"/>
      <c r="AFC1048531" s="3"/>
      <c r="AFD1048531" s="3"/>
      <c r="AFE1048531" s="3"/>
      <c r="AFF1048531" s="3"/>
      <c r="AFG1048531" s="3"/>
      <c r="AFH1048531" s="3"/>
      <c r="AFI1048531" s="3"/>
      <c r="AFJ1048531" s="3"/>
      <c r="AFK1048531" s="3"/>
      <c r="AFL1048531" s="3"/>
      <c r="AFM1048531" s="3"/>
      <c r="AFN1048531" s="3"/>
      <c r="AFO1048531" s="3"/>
      <c r="AFP1048531" s="3"/>
      <c r="AFQ1048531" s="3"/>
      <c r="AFR1048531" s="3"/>
      <c r="AFS1048531" s="3"/>
      <c r="AFT1048531" s="3"/>
      <c r="AFU1048531" s="3"/>
      <c r="AFV1048531" s="3"/>
      <c r="AFW1048531" s="3"/>
      <c r="AFX1048531" s="3"/>
      <c r="AFY1048531" s="3"/>
      <c r="AFZ1048531" s="3"/>
      <c r="AGA1048531" s="3"/>
      <c r="AGB1048531" s="3"/>
      <c r="AGC1048531" s="3"/>
      <c r="AGD1048531" s="3"/>
      <c r="AGE1048531" s="3"/>
      <c r="AGF1048531" s="3"/>
      <c r="AGG1048531" s="3"/>
      <c r="AGH1048531" s="3"/>
      <c r="AGI1048531" s="3"/>
      <c r="AGJ1048531" s="3"/>
      <c r="AGK1048531" s="3"/>
      <c r="AGL1048531" s="3"/>
      <c r="AGM1048531" s="3"/>
      <c r="AGN1048531" s="3"/>
      <c r="AGO1048531" s="3"/>
      <c r="AGP1048531" s="3"/>
      <c r="AGQ1048531" s="3"/>
      <c r="AGR1048531" s="3"/>
      <c r="AGS1048531" s="3"/>
      <c r="AGT1048531" s="3"/>
      <c r="AGU1048531" s="3"/>
      <c r="AGV1048531" s="3"/>
      <c r="AGW1048531" s="3"/>
      <c r="AGX1048531" s="3"/>
      <c r="AGY1048531" s="3"/>
      <c r="AGZ1048531" s="3"/>
      <c r="AHA1048531" s="3"/>
      <c r="AHB1048531" s="3"/>
      <c r="AHC1048531" s="3"/>
      <c r="AHD1048531" s="3"/>
      <c r="AHE1048531" s="3"/>
      <c r="AHF1048531" s="3"/>
      <c r="AHG1048531" s="3"/>
      <c r="AHH1048531" s="3"/>
      <c r="AHI1048531" s="3"/>
      <c r="AHJ1048531" s="3"/>
      <c r="AHK1048531" s="3"/>
      <c r="AHL1048531" s="3"/>
      <c r="AHM1048531" s="3"/>
      <c r="AHN1048531" s="3"/>
      <c r="AHO1048531" s="3"/>
      <c r="AHP1048531" s="3"/>
      <c r="AHQ1048531" s="3"/>
      <c r="AHR1048531" s="3"/>
      <c r="AHS1048531" s="3"/>
      <c r="AHT1048531" s="3"/>
      <c r="AHU1048531" s="3"/>
      <c r="AHV1048531" s="3"/>
      <c r="AHW1048531" s="3"/>
      <c r="AHX1048531" s="3"/>
      <c r="AHY1048531" s="3"/>
      <c r="AHZ1048531" s="3"/>
      <c r="AIA1048531" s="3"/>
      <c r="AIB1048531" s="3"/>
      <c r="AIC1048531" s="3"/>
      <c r="AID1048531" s="3"/>
      <c r="AIE1048531" s="3"/>
      <c r="AIF1048531" s="3"/>
      <c r="AIG1048531" s="3"/>
      <c r="AIH1048531" s="3"/>
      <c r="AII1048531" s="3"/>
      <c r="AIJ1048531" s="3"/>
      <c r="AIK1048531" s="3"/>
      <c r="AIL1048531" s="3"/>
      <c r="AIM1048531" s="3"/>
      <c r="AIN1048531" s="3"/>
      <c r="AIO1048531" s="3"/>
      <c r="AIP1048531" s="3"/>
      <c r="AIQ1048531" s="3"/>
      <c r="AIR1048531" s="3"/>
      <c r="AIS1048531" s="3"/>
      <c r="AIT1048531" s="3"/>
      <c r="AIU1048531" s="3"/>
      <c r="AIV1048531" s="3"/>
      <c r="AIW1048531" s="3"/>
      <c r="AIX1048531" s="3"/>
      <c r="AIY1048531" s="3"/>
      <c r="AIZ1048531" s="3"/>
      <c r="AJA1048531" s="3"/>
      <c r="AJB1048531" s="3"/>
      <c r="AJC1048531" s="3"/>
      <c r="AJD1048531" s="3"/>
      <c r="AJE1048531" s="3"/>
      <c r="AJF1048531" s="3"/>
      <c r="AJG1048531" s="3"/>
      <c r="AJH1048531" s="3"/>
      <c r="AJI1048531" s="3"/>
      <c r="AJJ1048531" s="3"/>
      <c r="AJK1048531" s="3"/>
      <c r="AJL1048531" s="3"/>
      <c r="AJM1048531" s="3"/>
      <c r="AJN1048531" s="3"/>
      <c r="AJO1048531" s="3"/>
      <c r="AJP1048531" s="3"/>
      <c r="AJQ1048531" s="3"/>
      <c r="AJR1048531" s="3"/>
      <c r="AJS1048531" s="3"/>
      <c r="AJT1048531" s="3"/>
      <c r="AJU1048531" s="3"/>
      <c r="AJV1048531" s="3"/>
      <c r="AJW1048531" s="3"/>
      <c r="AJX1048531" s="3"/>
      <c r="AJY1048531" s="3"/>
      <c r="AJZ1048531" s="3"/>
      <c r="AKA1048531" s="3"/>
      <c r="AKB1048531" s="3"/>
      <c r="AKC1048531" s="3"/>
      <c r="AKD1048531" s="3"/>
      <c r="AKE1048531" s="3"/>
      <c r="AKF1048531" s="3"/>
      <c r="AKG1048531" s="3"/>
      <c r="AKH1048531" s="3"/>
      <c r="AKI1048531" s="3"/>
      <c r="AKJ1048531" s="3"/>
      <c r="AKK1048531" s="3"/>
      <c r="AKL1048531" s="3"/>
      <c r="AKM1048531" s="3"/>
      <c r="AKN1048531" s="3"/>
      <c r="AKO1048531" s="3"/>
      <c r="AKP1048531" s="3"/>
      <c r="AKQ1048531" s="3"/>
      <c r="AKR1048531" s="3"/>
      <c r="AKS1048531" s="3"/>
      <c r="AKT1048531" s="3"/>
      <c r="AKU1048531" s="3"/>
      <c r="AKV1048531" s="3"/>
      <c r="AKW1048531" s="3"/>
      <c r="AKX1048531" s="3"/>
      <c r="AKY1048531" s="3"/>
      <c r="AKZ1048531" s="3"/>
      <c r="ALA1048531" s="3"/>
      <c r="ALB1048531" s="3"/>
      <c r="ALC1048531" s="3"/>
      <c r="ALD1048531" s="3"/>
      <c r="ALE1048531" s="3"/>
      <c r="ALF1048531" s="3"/>
      <c r="ALG1048531" s="3"/>
      <c r="ALH1048531" s="3"/>
      <c r="ALI1048531" s="3"/>
      <c r="ALJ1048531" s="3"/>
      <c r="ALK1048531" s="3"/>
      <c r="ALL1048531" s="3"/>
      <c r="ALM1048531" s="3"/>
      <c r="ALN1048531" s="3"/>
      <c r="ALO1048531" s="3"/>
      <c r="ALP1048531" s="3"/>
      <c r="ALQ1048531" s="3"/>
      <c r="ALR1048531" s="3"/>
      <c r="ALS1048531" s="3"/>
      <c r="ALT1048531" s="3"/>
      <c r="ALU1048531" s="3"/>
      <c r="ALV1048531" s="3"/>
      <c r="ALW1048531" s="3"/>
      <c r="ALX1048531" s="3"/>
      <c r="ALY1048531" s="3"/>
      <c r="ALZ1048531" s="3"/>
      <c r="AMA1048531" s="3"/>
      <c r="AMB1048531" s="3"/>
      <c r="AMC1048531" s="3"/>
      <c r="AMD1048531" s="3"/>
      <c r="AME1048531" s="3"/>
      <c r="AMF1048531" s="3"/>
    </row>
    <row r="1048532" spans="253:1020" s="2" customFormat="1" ht="12.75" customHeight="1" x14ac:dyDescent="0.2">
      <c r="IS1048532" s="3"/>
      <c r="IT1048532" s="3"/>
      <c r="IU1048532" s="3"/>
      <c r="IV1048532" s="3"/>
      <c r="IW1048532" s="3"/>
      <c r="IX1048532" s="3"/>
      <c r="IY1048532" s="3"/>
      <c r="IZ1048532" s="3"/>
      <c r="JA1048532" s="3"/>
      <c r="JB1048532" s="3"/>
      <c r="JC1048532" s="3"/>
      <c r="JD1048532" s="3"/>
      <c r="JE1048532" s="3"/>
      <c r="JF1048532" s="3"/>
      <c r="JG1048532" s="3"/>
      <c r="JH1048532" s="3"/>
      <c r="JI1048532" s="3"/>
      <c r="JJ1048532" s="3"/>
      <c r="JK1048532" s="3"/>
      <c r="JL1048532" s="3"/>
      <c r="JM1048532" s="3"/>
      <c r="JN1048532" s="3"/>
      <c r="JO1048532" s="3"/>
      <c r="JP1048532" s="3"/>
      <c r="JQ1048532" s="3"/>
      <c r="JR1048532" s="3"/>
      <c r="JS1048532" s="3"/>
      <c r="JT1048532" s="3"/>
      <c r="JU1048532" s="3"/>
      <c r="JV1048532" s="3"/>
      <c r="JW1048532" s="3"/>
      <c r="JX1048532" s="3"/>
      <c r="JY1048532" s="3"/>
      <c r="JZ1048532" s="3"/>
      <c r="KA1048532" s="3"/>
      <c r="KB1048532" s="3"/>
      <c r="KC1048532" s="3"/>
      <c r="KD1048532" s="3"/>
      <c r="KE1048532" s="3"/>
      <c r="KF1048532" s="3"/>
      <c r="KG1048532" s="3"/>
      <c r="KH1048532" s="3"/>
      <c r="KI1048532" s="3"/>
      <c r="KJ1048532" s="3"/>
      <c r="KK1048532" s="3"/>
      <c r="KL1048532" s="3"/>
      <c r="KM1048532" s="3"/>
      <c r="KN1048532" s="3"/>
      <c r="KO1048532" s="3"/>
      <c r="KP1048532" s="3"/>
      <c r="KQ1048532" s="3"/>
      <c r="KR1048532" s="3"/>
      <c r="KS1048532" s="3"/>
      <c r="KT1048532" s="3"/>
      <c r="KU1048532" s="3"/>
      <c r="KV1048532" s="3"/>
      <c r="KW1048532" s="3"/>
      <c r="KX1048532" s="3"/>
      <c r="KY1048532" s="3"/>
      <c r="KZ1048532" s="3"/>
      <c r="LA1048532" s="3"/>
      <c r="LB1048532" s="3"/>
      <c r="LC1048532" s="3"/>
      <c r="LD1048532" s="3"/>
      <c r="LE1048532" s="3"/>
      <c r="LF1048532" s="3"/>
      <c r="LG1048532" s="3"/>
      <c r="LH1048532" s="3"/>
      <c r="LI1048532" s="3"/>
      <c r="LJ1048532" s="3"/>
      <c r="LK1048532" s="3"/>
      <c r="LL1048532" s="3"/>
      <c r="LM1048532" s="3"/>
      <c r="LN1048532" s="3"/>
      <c r="LO1048532" s="3"/>
      <c r="LP1048532" s="3"/>
      <c r="LQ1048532" s="3"/>
      <c r="LR1048532" s="3"/>
      <c r="LS1048532" s="3"/>
      <c r="LT1048532" s="3"/>
      <c r="LU1048532" s="3"/>
      <c r="LV1048532" s="3"/>
      <c r="LW1048532" s="3"/>
      <c r="LX1048532" s="3"/>
      <c r="LY1048532" s="3"/>
      <c r="LZ1048532" s="3"/>
      <c r="MA1048532" s="3"/>
      <c r="MB1048532" s="3"/>
      <c r="MC1048532" s="3"/>
      <c r="MD1048532" s="3"/>
      <c r="ME1048532" s="3"/>
      <c r="MF1048532" s="3"/>
      <c r="MG1048532" s="3"/>
      <c r="MH1048532" s="3"/>
      <c r="MI1048532" s="3"/>
      <c r="MJ1048532" s="3"/>
      <c r="MK1048532" s="3"/>
      <c r="ML1048532" s="3"/>
      <c r="MM1048532" s="3"/>
      <c r="MN1048532" s="3"/>
      <c r="MO1048532" s="3"/>
      <c r="MP1048532" s="3"/>
      <c r="MQ1048532" s="3"/>
      <c r="MR1048532" s="3"/>
      <c r="MS1048532" s="3"/>
      <c r="MT1048532" s="3"/>
      <c r="MU1048532" s="3"/>
      <c r="MV1048532" s="3"/>
      <c r="MW1048532" s="3"/>
      <c r="MX1048532" s="3"/>
      <c r="MY1048532" s="3"/>
      <c r="MZ1048532" s="3"/>
      <c r="NA1048532" s="3"/>
      <c r="NB1048532" s="3"/>
      <c r="NC1048532" s="3"/>
      <c r="ND1048532" s="3"/>
      <c r="NE1048532" s="3"/>
      <c r="NF1048532" s="3"/>
      <c r="NG1048532" s="3"/>
      <c r="NH1048532" s="3"/>
      <c r="NI1048532" s="3"/>
      <c r="NJ1048532" s="3"/>
      <c r="NK1048532" s="3"/>
      <c r="NL1048532" s="3"/>
      <c r="NM1048532" s="3"/>
      <c r="NN1048532" s="3"/>
      <c r="NO1048532" s="3"/>
      <c r="NP1048532" s="3"/>
      <c r="NQ1048532" s="3"/>
      <c r="NR1048532" s="3"/>
      <c r="NS1048532" s="3"/>
      <c r="NT1048532" s="3"/>
      <c r="NU1048532" s="3"/>
      <c r="NV1048532" s="3"/>
      <c r="NW1048532" s="3"/>
      <c r="NX1048532" s="3"/>
      <c r="NY1048532" s="3"/>
      <c r="NZ1048532" s="3"/>
      <c r="OA1048532" s="3"/>
      <c r="OB1048532" s="3"/>
      <c r="OC1048532" s="3"/>
      <c r="OD1048532" s="3"/>
      <c r="OE1048532" s="3"/>
      <c r="OF1048532" s="3"/>
      <c r="OG1048532" s="3"/>
      <c r="OH1048532" s="3"/>
      <c r="OI1048532" s="3"/>
      <c r="OJ1048532" s="3"/>
      <c r="OK1048532" s="3"/>
      <c r="OL1048532" s="3"/>
      <c r="OM1048532" s="3"/>
      <c r="ON1048532" s="3"/>
      <c r="OO1048532" s="3"/>
      <c r="OP1048532" s="3"/>
      <c r="OQ1048532" s="3"/>
      <c r="OR1048532" s="3"/>
      <c r="OS1048532" s="3"/>
      <c r="OT1048532" s="3"/>
      <c r="OU1048532" s="3"/>
      <c r="OV1048532" s="3"/>
      <c r="OW1048532" s="3"/>
      <c r="OX1048532" s="3"/>
      <c r="OY1048532" s="3"/>
      <c r="OZ1048532" s="3"/>
      <c r="PA1048532" s="3"/>
      <c r="PB1048532" s="3"/>
      <c r="PC1048532" s="3"/>
      <c r="PD1048532" s="3"/>
      <c r="PE1048532" s="3"/>
      <c r="PF1048532" s="3"/>
      <c r="PG1048532" s="3"/>
      <c r="PH1048532" s="3"/>
      <c r="PI1048532" s="3"/>
      <c r="PJ1048532" s="3"/>
      <c r="PK1048532" s="3"/>
      <c r="PL1048532" s="3"/>
      <c r="PM1048532" s="3"/>
      <c r="PN1048532" s="3"/>
      <c r="PO1048532" s="3"/>
      <c r="PP1048532" s="3"/>
      <c r="PQ1048532" s="3"/>
      <c r="PR1048532" s="3"/>
      <c r="PS1048532" s="3"/>
      <c r="PT1048532" s="3"/>
      <c r="PU1048532" s="3"/>
      <c r="PV1048532" s="3"/>
      <c r="PW1048532" s="3"/>
      <c r="PX1048532" s="3"/>
      <c r="PY1048532" s="3"/>
      <c r="PZ1048532" s="3"/>
      <c r="QA1048532" s="3"/>
      <c r="QB1048532" s="3"/>
      <c r="QC1048532" s="3"/>
      <c r="QD1048532" s="3"/>
      <c r="QE1048532" s="3"/>
      <c r="QF1048532" s="3"/>
      <c r="QG1048532" s="3"/>
      <c r="QH1048532" s="3"/>
      <c r="QI1048532" s="3"/>
      <c r="QJ1048532" s="3"/>
      <c r="QK1048532" s="3"/>
      <c r="QL1048532" s="3"/>
      <c r="QM1048532" s="3"/>
      <c r="QN1048532" s="3"/>
      <c r="QO1048532" s="3"/>
      <c r="QP1048532" s="3"/>
      <c r="QQ1048532" s="3"/>
      <c r="QR1048532" s="3"/>
      <c r="QS1048532" s="3"/>
      <c r="QT1048532" s="3"/>
      <c r="QU1048532" s="3"/>
      <c r="QV1048532" s="3"/>
      <c r="QW1048532" s="3"/>
      <c r="QX1048532" s="3"/>
      <c r="QY1048532" s="3"/>
      <c r="QZ1048532" s="3"/>
      <c r="RA1048532" s="3"/>
      <c r="RB1048532" s="3"/>
      <c r="RC1048532" s="3"/>
      <c r="RD1048532" s="3"/>
      <c r="RE1048532" s="3"/>
      <c r="RF1048532" s="3"/>
      <c r="RG1048532" s="3"/>
      <c r="RH1048532" s="3"/>
      <c r="RI1048532" s="3"/>
      <c r="RJ1048532" s="3"/>
      <c r="RK1048532" s="3"/>
      <c r="RL1048532" s="3"/>
      <c r="RM1048532" s="3"/>
      <c r="RN1048532" s="3"/>
      <c r="RO1048532" s="3"/>
      <c r="RP1048532" s="3"/>
      <c r="RQ1048532" s="3"/>
      <c r="RR1048532" s="3"/>
      <c r="RS1048532" s="3"/>
      <c r="RT1048532" s="3"/>
      <c r="RU1048532" s="3"/>
      <c r="RV1048532" s="3"/>
      <c r="RW1048532" s="3"/>
      <c r="RX1048532" s="3"/>
      <c r="RY1048532" s="3"/>
      <c r="RZ1048532" s="3"/>
      <c r="SA1048532" s="3"/>
      <c r="SB1048532" s="3"/>
      <c r="SC1048532" s="3"/>
      <c r="SD1048532" s="3"/>
      <c r="SE1048532" s="3"/>
      <c r="SF1048532" s="3"/>
      <c r="SG1048532" s="3"/>
      <c r="SH1048532" s="3"/>
      <c r="SI1048532" s="3"/>
      <c r="SJ1048532" s="3"/>
      <c r="SK1048532" s="3"/>
      <c r="SL1048532" s="3"/>
      <c r="SM1048532" s="3"/>
      <c r="SN1048532" s="3"/>
      <c r="SO1048532" s="3"/>
      <c r="SP1048532" s="3"/>
      <c r="SQ1048532" s="3"/>
      <c r="SR1048532" s="3"/>
      <c r="SS1048532" s="3"/>
      <c r="ST1048532" s="3"/>
      <c r="SU1048532" s="3"/>
      <c r="SV1048532" s="3"/>
      <c r="SW1048532" s="3"/>
      <c r="SX1048532" s="3"/>
      <c r="SY1048532" s="3"/>
      <c r="SZ1048532" s="3"/>
      <c r="TA1048532" s="3"/>
      <c r="TB1048532" s="3"/>
      <c r="TC1048532" s="3"/>
      <c r="TD1048532" s="3"/>
      <c r="TE1048532" s="3"/>
      <c r="TF1048532" s="3"/>
      <c r="TG1048532" s="3"/>
      <c r="TH1048532" s="3"/>
      <c r="TI1048532" s="3"/>
      <c r="TJ1048532" s="3"/>
      <c r="TK1048532" s="3"/>
      <c r="TL1048532" s="3"/>
      <c r="TM1048532" s="3"/>
      <c r="TN1048532" s="3"/>
      <c r="TO1048532" s="3"/>
      <c r="TP1048532" s="3"/>
      <c r="TQ1048532" s="3"/>
      <c r="TR1048532" s="3"/>
      <c r="TS1048532" s="3"/>
      <c r="TT1048532" s="3"/>
      <c r="TU1048532" s="3"/>
      <c r="TV1048532" s="3"/>
      <c r="TW1048532" s="3"/>
      <c r="TX1048532" s="3"/>
      <c r="TY1048532" s="3"/>
      <c r="TZ1048532" s="3"/>
      <c r="UA1048532" s="3"/>
      <c r="UB1048532" s="3"/>
      <c r="UC1048532" s="3"/>
      <c r="UD1048532" s="3"/>
      <c r="UE1048532" s="3"/>
      <c r="UF1048532" s="3"/>
      <c r="UG1048532" s="3"/>
      <c r="UH1048532" s="3"/>
      <c r="UI1048532" s="3"/>
      <c r="UJ1048532" s="3"/>
      <c r="UK1048532" s="3"/>
      <c r="UL1048532" s="3"/>
      <c r="UM1048532" s="3"/>
      <c r="UN1048532" s="3"/>
      <c r="UO1048532" s="3"/>
      <c r="UP1048532" s="3"/>
      <c r="UQ1048532" s="3"/>
      <c r="UR1048532" s="3"/>
      <c r="US1048532" s="3"/>
      <c r="UT1048532" s="3"/>
      <c r="UU1048532" s="3"/>
      <c r="UV1048532" s="3"/>
      <c r="UW1048532" s="3"/>
      <c r="UX1048532" s="3"/>
      <c r="UY1048532" s="3"/>
      <c r="UZ1048532" s="3"/>
      <c r="VA1048532" s="3"/>
      <c r="VB1048532" s="3"/>
      <c r="VC1048532" s="3"/>
      <c r="VD1048532" s="3"/>
      <c r="VE1048532" s="3"/>
      <c r="VF1048532" s="3"/>
      <c r="VG1048532" s="3"/>
      <c r="VH1048532" s="3"/>
      <c r="VI1048532" s="3"/>
      <c r="VJ1048532" s="3"/>
      <c r="VK1048532" s="3"/>
      <c r="VL1048532" s="3"/>
      <c r="VM1048532" s="3"/>
      <c r="VN1048532" s="3"/>
      <c r="VO1048532" s="3"/>
      <c r="VP1048532" s="3"/>
      <c r="VQ1048532" s="3"/>
      <c r="VR1048532" s="3"/>
      <c r="VS1048532" s="3"/>
      <c r="VT1048532" s="3"/>
      <c r="VU1048532" s="3"/>
      <c r="VV1048532" s="3"/>
      <c r="VW1048532" s="3"/>
      <c r="VX1048532" s="3"/>
      <c r="VY1048532" s="3"/>
      <c r="VZ1048532" s="3"/>
      <c r="WA1048532" s="3"/>
      <c r="WB1048532" s="3"/>
      <c r="WC1048532" s="3"/>
      <c r="WD1048532" s="3"/>
      <c r="WE1048532" s="3"/>
      <c r="WF1048532" s="3"/>
      <c r="WG1048532" s="3"/>
      <c r="WH1048532" s="3"/>
      <c r="WI1048532" s="3"/>
      <c r="WJ1048532" s="3"/>
      <c r="WK1048532" s="3"/>
      <c r="WL1048532" s="3"/>
      <c r="WM1048532" s="3"/>
      <c r="WN1048532" s="3"/>
      <c r="WO1048532" s="3"/>
      <c r="WP1048532" s="3"/>
      <c r="WQ1048532" s="3"/>
      <c r="WR1048532" s="3"/>
      <c r="WS1048532" s="3"/>
      <c r="WT1048532" s="3"/>
      <c r="WU1048532" s="3"/>
      <c r="WV1048532" s="3"/>
      <c r="WW1048532" s="3"/>
      <c r="WX1048532" s="3"/>
      <c r="WY1048532" s="3"/>
      <c r="WZ1048532" s="3"/>
      <c r="XA1048532" s="3"/>
      <c r="XB1048532" s="3"/>
      <c r="XC1048532" s="3"/>
      <c r="XD1048532" s="3"/>
      <c r="XE1048532" s="3"/>
      <c r="XF1048532" s="3"/>
      <c r="XG1048532" s="3"/>
      <c r="XH1048532" s="3"/>
      <c r="XI1048532" s="3"/>
      <c r="XJ1048532" s="3"/>
      <c r="XK1048532" s="3"/>
      <c r="XL1048532" s="3"/>
      <c r="XM1048532" s="3"/>
      <c r="XN1048532" s="3"/>
      <c r="XO1048532" s="3"/>
      <c r="XP1048532" s="3"/>
      <c r="XQ1048532" s="3"/>
      <c r="XR1048532" s="3"/>
      <c r="XS1048532" s="3"/>
      <c r="XT1048532" s="3"/>
      <c r="XU1048532" s="3"/>
      <c r="XV1048532" s="3"/>
      <c r="XW1048532" s="3"/>
      <c r="XX1048532" s="3"/>
      <c r="XY1048532" s="3"/>
      <c r="XZ1048532" s="3"/>
      <c r="YA1048532" s="3"/>
      <c r="YB1048532" s="3"/>
      <c r="YC1048532" s="3"/>
      <c r="YD1048532" s="3"/>
      <c r="YE1048532" s="3"/>
      <c r="YF1048532" s="3"/>
      <c r="YG1048532" s="3"/>
      <c r="YH1048532" s="3"/>
      <c r="YI1048532" s="3"/>
      <c r="YJ1048532" s="3"/>
      <c r="YK1048532" s="3"/>
      <c r="YL1048532" s="3"/>
      <c r="YM1048532" s="3"/>
      <c r="YN1048532" s="3"/>
      <c r="YO1048532" s="3"/>
      <c r="YP1048532" s="3"/>
      <c r="YQ1048532" s="3"/>
      <c r="YR1048532" s="3"/>
      <c r="YS1048532" s="3"/>
      <c r="YT1048532" s="3"/>
      <c r="YU1048532" s="3"/>
      <c r="YV1048532" s="3"/>
      <c r="YW1048532" s="3"/>
      <c r="YX1048532" s="3"/>
      <c r="YY1048532" s="3"/>
      <c r="YZ1048532" s="3"/>
      <c r="ZA1048532" s="3"/>
      <c r="ZB1048532" s="3"/>
      <c r="ZC1048532" s="3"/>
      <c r="ZD1048532" s="3"/>
      <c r="ZE1048532" s="3"/>
      <c r="ZF1048532" s="3"/>
      <c r="ZG1048532" s="3"/>
      <c r="ZH1048532" s="3"/>
      <c r="ZI1048532" s="3"/>
      <c r="ZJ1048532" s="3"/>
      <c r="ZK1048532" s="3"/>
      <c r="ZL1048532" s="3"/>
      <c r="ZM1048532" s="3"/>
      <c r="ZN1048532" s="3"/>
      <c r="ZO1048532" s="3"/>
      <c r="ZP1048532" s="3"/>
      <c r="ZQ1048532" s="3"/>
      <c r="ZR1048532" s="3"/>
      <c r="ZS1048532" s="3"/>
      <c r="ZT1048532" s="3"/>
      <c r="ZU1048532" s="3"/>
      <c r="ZV1048532" s="3"/>
      <c r="ZW1048532" s="3"/>
      <c r="ZX1048532" s="3"/>
      <c r="ZY1048532" s="3"/>
      <c r="ZZ1048532" s="3"/>
      <c r="AAA1048532" s="3"/>
      <c r="AAB1048532" s="3"/>
      <c r="AAC1048532" s="3"/>
      <c r="AAD1048532" s="3"/>
      <c r="AAE1048532" s="3"/>
      <c r="AAF1048532" s="3"/>
      <c r="AAG1048532" s="3"/>
      <c r="AAH1048532" s="3"/>
      <c r="AAI1048532" s="3"/>
      <c r="AAJ1048532" s="3"/>
      <c r="AAK1048532" s="3"/>
      <c r="AAL1048532" s="3"/>
      <c r="AAM1048532" s="3"/>
      <c r="AAN1048532" s="3"/>
      <c r="AAO1048532" s="3"/>
      <c r="AAP1048532" s="3"/>
      <c r="AAQ1048532" s="3"/>
      <c r="AAR1048532" s="3"/>
      <c r="AAS1048532" s="3"/>
      <c r="AAT1048532" s="3"/>
      <c r="AAU1048532" s="3"/>
      <c r="AAV1048532" s="3"/>
      <c r="AAW1048532" s="3"/>
      <c r="AAX1048532" s="3"/>
      <c r="AAY1048532" s="3"/>
      <c r="AAZ1048532" s="3"/>
      <c r="ABA1048532" s="3"/>
      <c r="ABB1048532" s="3"/>
      <c r="ABC1048532" s="3"/>
      <c r="ABD1048532" s="3"/>
      <c r="ABE1048532" s="3"/>
      <c r="ABF1048532" s="3"/>
      <c r="ABG1048532" s="3"/>
      <c r="ABH1048532" s="3"/>
      <c r="ABI1048532" s="3"/>
      <c r="ABJ1048532" s="3"/>
      <c r="ABK1048532" s="3"/>
      <c r="ABL1048532" s="3"/>
      <c r="ABM1048532" s="3"/>
      <c r="ABN1048532" s="3"/>
      <c r="ABO1048532" s="3"/>
      <c r="ABP1048532" s="3"/>
      <c r="ABQ1048532" s="3"/>
      <c r="ABR1048532" s="3"/>
      <c r="ABS1048532" s="3"/>
      <c r="ABT1048532" s="3"/>
      <c r="ABU1048532" s="3"/>
      <c r="ABV1048532" s="3"/>
      <c r="ABW1048532" s="3"/>
      <c r="ABX1048532" s="3"/>
      <c r="ABY1048532" s="3"/>
      <c r="ABZ1048532" s="3"/>
      <c r="ACA1048532" s="3"/>
      <c r="ACB1048532" s="3"/>
      <c r="ACC1048532" s="3"/>
      <c r="ACD1048532" s="3"/>
      <c r="ACE1048532" s="3"/>
      <c r="ACF1048532" s="3"/>
      <c r="ACG1048532" s="3"/>
      <c r="ACH1048532" s="3"/>
      <c r="ACI1048532" s="3"/>
      <c r="ACJ1048532" s="3"/>
      <c r="ACK1048532" s="3"/>
      <c r="ACL1048532" s="3"/>
      <c r="ACM1048532" s="3"/>
      <c r="ACN1048532" s="3"/>
      <c r="ACO1048532" s="3"/>
      <c r="ACP1048532" s="3"/>
      <c r="ACQ1048532" s="3"/>
      <c r="ACR1048532" s="3"/>
      <c r="ACS1048532" s="3"/>
      <c r="ACT1048532" s="3"/>
      <c r="ACU1048532" s="3"/>
      <c r="ACV1048532" s="3"/>
      <c r="ACW1048532" s="3"/>
      <c r="ACX1048532" s="3"/>
      <c r="ACY1048532" s="3"/>
      <c r="ACZ1048532" s="3"/>
      <c r="ADA1048532" s="3"/>
      <c r="ADB1048532" s="3"/>
      <c r="ADC1048532" s="3"/>
      <c r="ADD1048532" s="3"/>
      <c r="ADE1048532" s="3"/>
      <c r="ADF1048532" s="3"/>
      <c r="ADG1048532" s="3"/>
      <c r="ADH1048532" s="3"/>
      <c r="ADI1048532" s="3"/>
      <c r="ADJ1048532" s="3"/>
      <c r="ADK1048532" s="3"/>
      <c r="ADL1048532" s="3"/>
      <c r="ADM1048532" s="3"/>
      <c r="ADN1048532" s="3"/>
      <c r="ADO1048532" s="3"/>
      <c r="ADP1048532" s="3"/>
      <c r="ADQ1048532" s="3"/>
      <c r="ADR1048532" s="3"/>
      <c r="ADS1048532" s="3"/>
      <c r="ADT1048532" s="3"/>
      <c r="ADU1048532" s="3"/>
      <c r="ADV1048532" s="3"/>
      <c r="ADW1048532" s="3"/>
      <c r="ADX1048532" s="3"/>
      <c r="ADY1048532" s="3"/>
      <c r="ADZ1048532" s="3"/>
      <c r="AEA1048532" s="3"/>
      <c r="AEB1048532" s="3"/>
      <c r="AEC1048532" s="3"/>
      <c r="AED1048532" s="3"/>
      <c r="AEE1048532" s="3"/>
      <c r="AEF1048532" s="3"/>
      <c r="AEG1048532" s="3"/>
      <c r="AEH1048532" s="3"/>
      <c r="AEI1048532" s="3"/>
      <c r="AEJ1048532" s="3"/>
      <c r="AEK1048532" s="3"/>
      <c r="AEL1048532" s="3"/>
      <c r="AEM1048532" s="3"/>
      <c r="AEN1048532" s="3"/>
      <c r="AEO1048532" s="3"/>
      <c r="AEP1048532" s="3"/>
      <c r="AEQ1048532" s="3"/>
      <c r="AER1048532" s="3"/>
      <c r="AES1048532" s="3"/>
      <c r="AET1048532" s="3"/>
      <c r="AEU1048532" s="3"/>
      <c r="AEV1048532" s="3"/>
      <c r="AEW1048532" s="3"/>
      <c r="AEX1048532" s="3"/>
      <c r="AEY1048532" s="3"/>
      <c r="AEZ1048532" s="3"/>
      <c r="AFA1048532" s="3"/>
      <c r="AFB1048532" s="3"/>
      <c r="AFC1048532" s="3"/>
      <c r="AFD1048532" s="3"/>
      <c r="AFE1048532" s="3"/>
      <c r="AFF1048532" s="3"/>
      <c r="AFG1048532" s="3"/>
      <c r="AFH1048532" s="3"/>
      <c r="AFI1048532" s="3"/>
      <c r="AFJ1048532" s="3"/>
      <c r="AFK1048532" s="3"/>
      <c r="AFL1048532" s="3"/>
      <c r="AFM1048532" s="3"/>
      <c r="AFN1048532" s="3"/>
      <c r="AFO1048532" s="3"/>
      <c r="AFP1048532" s="3"/>
      <c r="AFQ1048532" s="3"/>
      <c r="AFR1048532" s="3"/>
      <c r="AFS1048532" s="3"/>
      <c r="AFT1048532" s="3"/>
      <c r="AFU1048532" s="3"/>
      <c r="AFV1048532" s="3"/>
      <c r="AFW1048532" s="3"/>
      <c r="AFX1048532" s="3"/>
      <c r="AFY1048532" s="3"/>
      <c r="AFZ1048532" s="3"/>
      <c r="AGA1048532" s="3"/>
      <c r="AGB1048532" s="3"/>
      <c r="AGC1048532" s="3"/>
      <c r="AGD1048532" s="3"/>
      <c r="AGE1048532" s="3"/>
      <c r="AGF1048532" s="3"/>
      <c r="AGG1048532" s="3"/>
      <c r="AGH1048532" s="3"/>
      <c r="AGI1048532" s="3"/>
      <c r="AGJ1048532" s="3"/>
      <c r="AGK1048532" s="3"/>
      <c r="AGL1048532" s="3"/>
      <c r="AGM1048532" s="3"/>
      <c r="AGN1048532" s="3"/>
      <c r="AGO1048532" s="3"/>
      <c r="AGP1048532" s="3"/>
      <c r="AGQ1048532" s="3"/>
      <c r="AGR1048532" s="3"/>
      <c r="AGS1048532" s="3"/>
      <c r="AGT1048532" s="3"/>
      <c r="AGU1048532" s="3"/>
      <c r="AGV1048532" s="3"/>
      <c r="AGW1048532" s="3"/>
      <c r="AGX1048532" s="3"/>
      <c r="AGY1048532" s="3"/>
      <c r="AGZ1048532" s="3"/>
      <c r="AHA1048532" s="3"/>
      <c r="AHB1048532" s="3"/>
      <c r="AHC1048532" s="3"/>
      <c r="AHD1048532" s="3"/>
      <c r="AHE1048532" s="3"/>
      <c r="AHF1048532" s="3"/>
      <c r="AHG1048532" s="3"/>
      <c r="AHH1048532" s="3"/>
      <c r="AHI1048532" s="3"/>
      <c r="AHJ1048532" s="3"/>
      <c r="AHK1048532" s="3"/>
      <c r="AHL1048532" s="3"/>
      <c r="AHM1048532" s="3"/>
      <c r="AHN1048532" s="3"/>
      <c r="AHO1048532" s="3"/>
      <c r="AHP1048532" s="3"/>
      <c r="AHQ1048532" s="3"/>
      <c r="AHR1048532" s="3"/>
      <c r="AHS1048532" s="3"/>
      <c r="AHT1048532" s="3"/>
      <c r="AHU1048532" s="3"/>
      <c r="AHV1048532" s="3"/>
      <c r="AHW1048532" s="3"/>
      <c r="AHX1048532" s="3"/>
      <c r="AHY1048532" s="3"/>
      <c r="AHZ1048532" s="3"/>
      <c r="AIA1048532" s="3"/>
      <c r="AIB1048532" s="3"/>
      <c r="AIC1048532" s="3"/>
      <c r="AID1048532" s="3"/>
      <c r="AIE1048532" s="3"/>
      <c r="AIF1048532" s="3"/>
      <c r="AIG1048532" s="3"/>
      <c r="AIH1048532" s="3"/>
      <c r="AII1048532" s="3"/>
      <c r="AIJ1048532" s="3"/>
      <c r="AIK1048532" s="3"/>
      <c r="AIL1048532" s="3"/>
      <c r="AIM1048532" s="3"/>
      <c r="AIN1048532" s="3"/>
      <c r="AIO1048532" s="3"/>
      <c r="AIP1048532" s="3"/>
      <c r="AIQ1048532" s="3"/>
      <c r="AIR1048532" s="3"/>
      <c r="AIS1048532" s="3"/>
      <c r="AIT1048532" s="3"/>
      <c r="AIU1048532" s="3"/>
      <c r="AIV1048532" s="3"/>
      <c r="AIW1048532" s="3"/>
      <c r="AIX1048532" s="3"/>
      <c r="AIY1048532" s="3"/>
      <c r="AIZ1048532" s="3"/>
      <c r="AJA1048532" s="3"/>
      <c r="AJB1048532" s="3"/>
      <c r="AJC1048532" s="3"/>
      <c r="AJD1048532" s="3"/>
      <c r="AJE1048532" s="3"/>
      <c r="AJF1048532" s="3"/>
      <c r="AJG1048532" s="3"/>
      <c r="AJH1048532" s="3"/>
      <c r="AJI1048532" s="3"/>
      <c r="AJJ1048532" s="3"/>
      <c r="AJK1048532" s="3"/>
      <c r="AJL1048532" s="3"/>
      <c r="AJM1048532" s="3"/>
      <c r="AJN1048532" s="3"/>
      <c r="AJO1048532" s="3"/>
      <c r="AJP1048532" s="3"/>
      <c r="AJQ1048532" s="3"/>
      <c r="AJR1048532" s="3"/>
      <c r="AJS1048532" s="3"/>
      <c r="AJT1048532" s="3"/>
      <c r="AJU1048532" s="3"/>
      <c r="AJV1048532" s="3"/>
      <c r="AJW1048532" s="3"/>
      <c r="AJX1048532" s="3"/>
      <c r="AJY1048532" s="3"/>
      <c r="AJZ1048532" s="3"/>
      <c r="AKA1048532" s="3"/>
      <c r="AKB1048532" s="3"/>
      <c r="AKC1048532" s="3"/>
      <c r="AKD1048532" s="3"/>
      <c r="AKE1048532" s="3"/>
      <c r="AKF1048532" s="3"/>
      <c r="AKG1048532" s="3"/>
      <c r="AKH1048532" s="3"/>
      <c r="AKI1048532" s="3"/>
      <c r="AKJ1048532" s="3"/>
      <c r="AKK1048532" s="3"/>
      <c r="AKL1048532" s="3"/>
      <c r="AKM1048532" s="3"/>
      <c r="AKN1048532" s="3"/>
      <c r="AKO1048532" s="3"/>
      <c r="AKP1048532" s="3"/>
      <c r="AKQ1048532" s="3"/>
      <c r="AKR1048532" s="3"/>
      <c r="AKS1048532" s="3"/>
      <c r="AKT1048532" s="3"/>
      <c r="AKU1048532" s="3"/>
      <c r="AKV1048532" s="3"/>
      <c r="AKW1048532" s="3"/>
      <c r="AKX1048532" s="3"/>
      <c r="AKY1048532" s="3"/>
      <c r="AKZ1048532" s="3"/>
      <c r="ALA1048532" s="3"/>
      <c r="ALB1048532" s="3"/>
      <c r="ALC1048532" s="3"/>
      <c r="ALD1048532" s="3"/>
      <c r="ALE1048532" s="3"/>
      <c r="ALF1048532" s="3"/>
      <c r="ALG1048532" s="3"/>
      <c r="ALH1048532" s="3"/>
      <c r="ALI1048532" s="3"/>
      <c r="ALJ1048532" s="3"/>
      <c r="ALK1048532" s="3"/>
      <c r="ALL1048532" s="3"/>
      <c r="ALM1048532" s="3"/>
      <c r="ALN1048532" s="3"/>
      <c r="ALO1048532" s="3"/>
      <c r="ALP1048532" s="3"/>
      <c r="ALQ1048532" s="3"/>
      <c r="ALR1048532" s="3"/>
      <c r="ALS1048532" s="3"/>
      <c r="ALT1048532" s="3"/>
      <c r="ALU1048532" s="3"/>
      <c r="ALV1048532" s="3"/>
      <c r="ALW1048532" s="3"/>
      <c r="ALX1048532" s="3"/>
      <c r="ALY1048532" s="3"/>
      <c r="ALZ1048532" s="3"/>
      <c r="AMA1048532" s="3"/>
      <c r="AMB1048532" s="3"/>
      <c r="AMC1048532" s="3"/>
      <c r="AMD1048532" s="3"/>
      <c r="AME1048532" s="3"/>
      <c r="AMF1048532" s="3"/>
    </row>
    <row r="1048533" spans="253:1020" s="2" customFormat="1" ht="12.75" customHeight="1" x14ac:dyDescent="0.2">
      <c r="IS1048533" s="3"/>
      <c r="IT1048533" s="3"/>
      <c r="IU1048533" s="3"/>
      <c r="IV1048533" s="3"/>
      <c r="IW1048533" s="3"/>
      <c r="IX1048533" s="3"/>
      <c r="IY1048533" s="3"/>
      <c r="IZ1048533" s="3"/>
      <c r="JA1048533" s="3"/>
      <c r="JB1048533" s="3"/>
      <c r="JC1048533" s="3"/>
      <c r="JD1048533" s="3"/>
      <c r="JE1048533" s="3"/>
      <c r="JF1048533" s="3"/>
      <c r="JG1048533" s="3"/>
      <c r="JH1048533" s="3"/>
      <c r="JI1048533" s="3"/>
      <c r="JJ1048533" s="3"/>
      <c r="JK1048533" s="3"/>
      <c r="JL1048533" s="3"/>
      <c r="JM1048533" s="3"/>
      <c r="JN1048533" s="3"/>
      <c r="JO1048533" s="3"/>
      <c r="JP1048533" s="3"/>
      <c r="JQ1048533" s="3"/>
      <c r="JR1048533" s="3"/>
      <c r="JS1048533" s="3"/>
      <c r="JT1048533" s="3"/>
      <c r="JU1048533" s="3"/>
      <c r="JV1048533" s="3"/>
      <c r="JW1048533" s="3"/>
      <c r="JX1048533" s="3"/>
      <c r="JY1048533" s="3"/>
      <c r="JZ1048533" s="3"/>
      <c r="KA1048533" s="3"/>
      <c r="KB1048533" s="3"/>
      <c r="KC1048533" s="3"/>
      <c r="KD1048533" s="3"/>
      <c r="KE1048533" s="3"/>
      <c r="KF1048533" s="3"/>
      <c r="KG1048533" s="3"/>
      <c r="KH1048533" s="3"/>
      <c r="KI1048533" s="3"/>
      <c r="KJ1048533" s="3"/>
      <c r="KK1048533" s="3"/>
      <c r="KL1048533" s="3"/>
      <c r="KM1048533" s="3"/>
      <c r="KN1048533" s="3"/>
      <c r="KO1048533" s="3"/>
      <c r="KP1048533" s="3"/>
      <c r="KQ1048533" s="3"/>
      <c r="KR1048533" s="3"/>
      <c r="KS1048533" s="3"/>
      <c r="KT1048533" s="3"/>
      <c r="KU1048533" s="3"/>
      <c r="KV1048533" s="3"/>
      <c r="KW1048533" s="3"/>
      <c r="KX1048533" s="3"/>
      <c r="KY1048533" s="3"/>
      <c r="KZ1048533" s="3"/>
      <c r="LA1048533" s="3"/>
      <c r="LB1048533" s="3"/>
      <c r="LC1048533" s="3"/>
      <c r="LD1048533" s="3"/>
      <c r="LE1048533" s="3"/>
      <c r="LF1048533" s="3"/>
      <c r="LG1048533" s="3"/>
      <c r="LH1048533" s="3"/>
      <c r="LI1048533" s="3"/>
      <c r="LJ1048533" s="3"/>
      <c r="LK1048533" s="3"/>
      <c r="LL1048533" s="3"/>
      <c r="LM1048533" s="3"/>
      <c r="LN1048533" s="3"/>
      <c r="LO1048533" s="3"/>
      <c r="LP1048533" s="3"/>
      <c r="LQ1048533" s="3"/>
      <c r="LR1048533" s="3"/>
      <c r="LS1048533" s="3"/>
      <c r="LT1048533" s="3"/>
      <c r="LU1048533" s="3"/>
      <c r="LV1048533" s="3"/>
      <c r="LW1048533" s="3"/>
      <c r="LX1048533" s="3"/>
      <c r="LY1048533" s="3"/>
      <c r="LZ1048533" s="3"/>
      <c r="MA1048533" s="3"/>
      <c r="MB1048533" s="3"/>
      <c r="MC1048533" s="3"/>
      <c r="MD1048533" s="3"/>
      <c r="ME1048533" s="3"/>
      <c r="MF1048533" s="3"/>
      <c r="MG1048533" s="3"/>
      <c r="MH1048533" s="3"/>
      <c r="MI1048533" s="3"/>
      <c r="MJ1048533" s="3"/>
      <c r="MK1048533" s="3"/>
      <c r="ML1048533" s="3"/>
      <c r="MM1048533" s="3"/>
      <c r="MN1048533" s="3"/>
      <c r="MO1048533" s="3"/>
      <c r="MP1048533" s="3"/>
      <c r="MQ1048533" s="3"/>
      <c r="MR1048533" s="3"/>
      <c r="MS1048533" s="3"/>
      <c r="MT1048533" s="3"/>
      <c r="MU1048533" s="3"/>
      <c r="MV1048533" s="3"/>
      <c r="MW1048533" s="3"/>
      <c r="MX1048533" s="3"/>
      <c r="MY1048533" s="3"/>
      <c r="MZ1048533" s="3"/>
      <c r="NA1048533" s="3"/>
      <c r="NB1048533" s="3"/>
      <c r="NC1048533" s="3"/>
      <c r="ND1048533" s="3"/>
      <c r="NE1048533" s="3"/>
      <c r="NF1048533" s="3"/>
      <c r="NG1048533" s="3"/>
      <c r="NH1048533" s="3"/>
      <c r="NI1048533" s="3"/>
      <c r="NJ1048533" s="3"/>
      <c r="NK1048533" s="3"/>
      <c r="NL1048533" s="3"/>
      <c r="NM1048533" s="3"/>
      <c r="NN1048533" s="3"/>
      <c r="NO1048533" s="3"/>
      <c r="NP1048533" s="3"/>
      <c r="NQ1048533" s="3"/>
      <c r="NR1048533" s="3"/>
      <c r="NS1048533" s="3"/>
      <c r="NT1048533" s="3"/>
      <c r="NU1048533" s="3"/>
      <c r="NV1048533" s="3"/>
      <c r="NW1048533" s="3"/>
      <c r="NX1048533" s="3"/>
      <c r="NY1048533" s="3"/>
      <c r="NZ1048533" s="3"/>
      <c r="OA1048533" s="3"/>
      <c r="OB1048533" s="3"/>
      <c r="OC1048533" s="3"/>
      <c r="OD1048533" s="3"/>
      <c r="OE1048533" s="3"/>
      <c r="OF1048533" s="3"/>
      <c r="OG1048533" s="3"/>
      <c r="OH1048533" s="3"/>
      <c r="OI1048533" s="3"/>
      <c r="OJ1048533" s="3"/>
      <c r="OK1048533" s="3"/>
      <c r="OL1048533" s="3"/>
      <c r="OM1048533" s="3"/>
      <c r="ON1048533" s="3"/>
      <c r="OO1048533" s="3"/>
      <c r="OP1048533" s="3"/>
      <c r="OQ1048533" s="3"/>
      <c r="OR1048533" s="3"/>
      <c r="OS1048533" s="3"/>
      <c r="OT1048533" s="3"/>
      <c r="OU1048533" s="3"/>
      <c r="OV1048533" s="3"/>
      <c r="OW1048533" s="3"/>
      <c r="OX1048533" s="3"/>
      <c r="OY1048533" s="3"/>
      <c r="OZ1048533" s="3"/>
      <c r="PA1048533" s="3"/>
      <c r="PB1048533" s="3"/>
      <c r="PC1048533" s="3"/>
      <c r="PD1048533" s="3"/>
      <c r="PE1048533" s="3"/>
      <c r="PF1048533" s="3"/>
      <c r="PG1048533" s="3"/>
      <c r="PH1048533" s="3"/>
      <c r="PI1048533" s="3"/>
      <c r="PJ1048533" s="3"/>
      <c r="PK1048533" s="3"/>
      <c r="PL1048533" s="3"/>
      <c r="PM1048533" s="3"/>
      <c r="PN1048533" s="3"/>
      <c r="PO1048533" s="3"/>
      <c r="PP1048533" s="3"/>
      <c r="PQ1048533" s="3"/>
      <c r="PR1048533" s="3"/>
      <c r="PS1048533" s="3"/>
      <c r="PT1048533" s="3"/>
      <c r="PU1048533" s="3"/>
      <c r="PV1048533" s="3"/>
      <c r="PW1048533" s="3"/>
      <c r="PX1048533" s="3"/>
      <c r="PY1048533" s="3"/>
      <c r="PZ1048533" s="3"/>
      <c r="QA1048533" s="3"/>
      <c r="QB1048533" s="3"/>
      <c r="QC1048533" s="3"/>
      <c r="QD1048533" s="3"/>
      <c r="QE1048533" s="3"/>
      <c r="QF1048533" s="3"/>
      <c r="QG1048533" s="3"/>
      <c r="QH1048533" s="3"/>
      <c r="QI1048533" s="3"/>
      <c r="QJ1048533" s="3"/>
      <c r="QK1048533" s="3"/>
      <c r="QL1048533" s="3"/>
      <c r="QM1048533" s="3"/>
      <c r="QN1048533" s="3"/>
      <c r="QO1048533" s="3"/>
      <c r="QP1048533" s="3"/>
      <c r="QQ1048533" s="3"/>
      <c r="QR1048533" s="3"/>
      <c r="QS1048533" s="3"/>
      <c r="QT1048533" s="3"/>
      <c r="QU1048533" s="3"/>
      <c r="QV1048533" s="3"/>
      <c r="QW1048533" s="3"/>
      <c r="QX1048533" s="3"/>
      <c r="QY1048533" s="3"/>
      <c r="QZ1048533" s="3"/>
      <c r="RA1048533" s="3"/>
      <c r="RB1048533" s="3"/>
      <c r="RC1048533" s="3"/>
      <c r="RD1048533" s="3"/>
      <c r="RE1048533" s="3"/>
      <c r="RF1048533" s="3"/>
      <c r="RG1048533" s="3"/>
      <c r="RH1048533" s="3"/>
      <c r="RI1048533" s="3"/>
      <c r="RJ1048533" s="3"/>
      <c r="RK1048533" s="3"/>
      <c r="RL1048533" s="3"/>
      <c r="RM1048533" s="3"/>
      <c r="RN1048533" s="3"/>
      <c r="RO1048533" s="3"/>
      <c r="RP1048533" s="3"/>
      <c r="RQ1048533" s="3"/>
      <c r="RR1048533" s="3"/>
      <c r="RS1048533" s="3"/>
      <c r="RT1048533" s="3"/>
      <c r="RU1048533" s="3"/>
      <c r="RV1048533" s="3"/>
      <c r="RW1048533" s="3"/>
      <c r="RX1048533" s="3"/>
      <c r="RY1048533" s="3"/>
      <c r="RZ1048533" s="3"/>
      <c r="SA1048533" s="3"/>
      <c r="SB1048533" s="3"/>
      <c r="SC1048533" s="3"/>
      <c r="SD1048533" s="3"/>
      <c r="SE1048533" s="3"/>
      <c r="SF1048533" s="3"/>
      <c r="SG1048533" s="3"/>
      <c r="SH1048533" s="3"/>
      <c r="SI1048533" s="3"/>
      <c r="SJ1048533" s="3"/>
      <c r="SK1048533" s="3"/>
      <c r="SL1048533" s="3"/>
      <c r="SM1048533" s="3"/>
      <c r="SN1048533" s="3"/>
      <c r="SO1048533" s="3"/>
      <c r="SP1048533" s="3"/>
      <c r="SQ1048533" s="3"/>
      <c r="SR1048533" s="3"/>
      <c r="SS1048533" s="3"/>
      <c r="ST1048533" s="3"/>
      <c r="SU1048533" s="3"/>
      <c r="SV1048533" s="3"/>
      <c r="SW1048533" s="3"/>
      <c r="SX1048533" s="3"/>
      <c r="SY1048533" s="3"/>
      <c r="SZ1048533" s="3"/>
      <c r="TA1048533" s="3"/>
      <c r="TB1048533" s="3"/>
      <c r="TC1048533" s="3"/>
      <c r="TD1048533" s="3"/>
      <c r="TE1048533" s="3"/>
      <c r="TF1048533" s="3"/>
      <c r="TG1048533" s="3"/>
      <c r="TH1048533" s="3"/>
      <c r="TI1048533" s="3"/>
      <c r="TJ1048533" s="3"/>
      <c r="TK1048533" s="3"/>
      <c r="TL1048533" s="3"/>
      <c r="TM1048533" s="3"/>
      <c r="TN1048533" s="3"/>
      <c r="TO1048533" s="3"/>
      <c r="TP1048533" s="3"/>
      <c r="TQ1048533" s="3"/>
      <c r="TR1048533" s="3"/>
      <c r="TS1048533" s="3"/>
      <c r="TT1048533" s="3"/>
      <c r="TU1048533" s="3"/>
      <c r="TV1048533" s="3"/>
      <c r="TW1048533" s="3"/>
      <c r="TX1048533" s="3"/>
      <c r="TY1048533" s="3"/>
      <c r="TZ1048533" s="3"/>
      <c r="UA1048533" s="3"/>
      <c r="UB1048533" s="3"/>
      <c r="UC1048533" s="3"/>
      <c r="UD1048533" s="3"/>
      <c r="UE1048533" s="3"/>
      <c r="UF1048533" s="3"/>
      <c r="UG1048533" s="3"/>
      <c r="UH1048533" s="3"/>
      <c r="UI1048533" s="3"/>
      <c r="UJ1048533" s="3"/>
      <c r="UK1048533" s="3"/>
      <c r="UL1048533" s="3"/>
      <c r="UM1048533" s="3"/>
      <c r="UN1048533" s="3"/>
      <c r="UO1048533" s="3"/>
      <c r="UP1048533" s="3"/>
      <c r="UQ1048533" s="3"/>
      <c r="UR1048533" s="3"/>
      <c r="US1048533" s="3"/>
      <c r="UT1048533" s="3"/>
      <c r="UU1048533" s="3"/>
      <c r="UV1048533" s="3"/>
      <c r="UW1048533" s="3"/>
      <c r="UX1048533" s="3"/>
      <c r="UY1048533" s="3"/>
      <c r="UZ1048533" s="3"/>
      <c r="VA1048533" s="3"/>
      <c r="VB1048533" s="3"/>
      <c r="VC1048533" s="3"/>
      <c r="VD1048533" s="3"/>
      <c r="VE1048533" s="3"/>
      <c r="VF1048533" s="3"/>
      <c r="VG1048533" s="3"/>
      <c r="VH1048533" s="3"/>
      <c r="VI1048533" s="3"/>
      <c r="VJ1048533" s="3"/>
      <c r="VK1048533" s="3"/>
      <c r="VL1048533" s="3"/>
      <c r="VM1048533" s="3"/>
      <c r="VN1048533" s="3"/>
      <c r="VO1048533" s="3"/>
      <c r="VP1048533" s="3"/>
      <c r="VQ1048533" s="3"/>
      <c r="VR1048533" s="3"/>
      <c r="VS1048533" s="3"/>
      <c r="VT1048533" s="3"/>
      <c r="VU1048533" s="3"/>
      <c r="VV1048533" s="3"/>
      <c r="VW1048533" s="3"/>
      <c r="VX1048533" s="3"/>
      <c r="VY1048533" s="3"/>
      <c r="VZ1048533" s="3"/>
      <c r="WA1048533" s="3"/>
      <c r="WB1048533" s="3"/>
      <c r="WC1048533" s="3"/>
      <c r="WD1048533" s="3"/>
      <c r="WE1048533" s="3"/>
      <c r="WF1048533" s="3"/>
      <c r="WG1048533" s="3"/>
      <c r="WH1048533" s="3"/>
      <c r="WI1048533" s="3"/>
      <c r="WJ1048533" s="3"/>
      <c r="WK1048533" s="3"/>
      <c r="WL1048533" s="3"/>
      <c r="WM1048533" s="3"/>
      <c r="WN1048533" s="3"/>
      <c r="WO1048533" s="3"/>
      <c r="WP1048533" s="3"/>
      <c r="WQ1048533" s="3"/>
      <c r="WR1048533" s="3"/>
      <c r="WS1048533" s="3"/>
      <c r="WT1048533" s="3"/>
      <c r="WU1048533" s="3"/>
      <c r="WV1048533" s="3"/>
      <c r="WW1048533" s="3"/>
      <c r="WX1048533" s="3"/>
      <c r="WY1048533" s="3"/>
      <c r="WZ1048533" s="3"/>
      <c r="XA1048533" s="3"/>
      <c r="XB1048533" s="3"/>
      <c r="XC1048533" s="3"/>
      <c r="XD1048533" s="3"/>
      <c r="XE1048533" s="3"/>
      <c r="XF1048533" s="3"/>
      <c r="XG1048533" s="3"/>
      <c r="XH1048533" s="3"/>
      <c r="XI1048533" s="3"/>
      <c r="XJ1048533" s="3"/>
      <c r="XK1048533" s="3"/>
      <c r="XL1048533" s="3"/>
      <c r="XM1048533" s="3"/>
      <c r="XN1048533" s="3"/>
      <c r="XO1048533" s="3"/>
      <c r="XP1048533" s="3"/>
      <c r="XQ1048533" s="3"/>
      <c r="XR1048533" s="3"/>
      <c r="XS1048533" s="3"/>
      <c r="XT1048533" s="3"/>
      <c r="XU1048533" s="3"/>
      <c r="XV1048533" s="3"/>
      <c r="XW1048533" s="3"/>
      <c r="XX1048533" s="3"/>
      <c r="XY1048533" s="3"/>
      <c r="XZ1048533" s="3"/>
      <c r="YA1048533" s="3"/>
      <c r="YB1048533" s="3"/>
      <c r="YC1048533" s="3"/>
      <c r="YD1048533" s="3"/>
      <c r="YE1048533" s="3"/>
      <c r="YF1048533" s="3"/>
      <c r="YG1048533" s="3"/>
      <c r="YH1048533" s="3"/>
      <c r="YI1048533" s="3"/>
      <c r="YJ1048533" s="3"/>
      <c r="YK1048533" s="3"/>
      <c r="YL1048533" s="3"/>
      <c r="YM1048533" s="3"/>
      <c r="YN1048533" s="3"/>
      <c r="YO1048533" s="3"/>
      <c r="YP1048533" s="3"/>
      <c r="YQ1048533" s="3"/>
      <c r="YR1048533" s="3"/>
      <c r="YS1048533" s="3"/>
      <c r="YT1048533" s="3"/>
      <c r="YU1048533" s="3"/>
      <c r="YV1048533" s="3"/>
      <c r="YW1048533" s="3"/>
      <c r="YX1048533" s="3"/>
      <c r="YY1048533" s="3"/>
      <c r="YZ1048533" s="3"/>
      <c r="ZA1048533" s="3"/>
      <c r="ZB1048533" s="3"/>
      <c r="ZC1048533" s="3"/>
      <c r="ZD1048533" s="3"/>
      <c r="ZE1048533" s="3"/>
      <c r="ZF1048533" s="3"/>
      <c r="ZG1048533" s="3"/>
      <c r="ZH1048533" s="3"/>
      <c r="ZI1048533" s="3"/>
      <c r="ZJ1048533" s="3"/>
      <c r="ZK1048533" s="3"/>
      <c r="ZL1048533" s="3"/>
      <c r="ZM1048533" s="3"/>
      <c r="ZN1048533" s="3"/>
      <c r="ZO1048533" s="3"/>
      <c r="ZP1048533" s="3"/>
      <c r="ZQ1048533" s="3"/>
      <c r="ZR1048533" s="3"/>
      <c r="ZS1048533" s="3"/>
      <c r="ZT1048533" s="3"/>
      <c r="ZU1048533" s="3"/>
      <c r="ZV1048533" s="3"/>
      <c r="ZW1048533" s="3"/>
      <c r="ZX1048533" s="3"/>
      <c r="ZY1048533" s="3"/>
      <c r="ZZ1048533" s="3"/>
      <c r="AAA1048533" s="3"/>
      <c r="AAB1048533" s="3"/>
      <c r="AAC1048533" s="3"/>
      <c r="AAD1048533" s="3"/>
      <c r="AAE1048533" s="3"/>
      <c r="AAF1048533" s="3"/>
      <c r="AAG1048533" s="3"/>
      <c r="AAH1048533" s="3"/>
      <c r="AAI1048533" s="3"/>
      <c r="AAJ1048533" s="3"/>
      <c r="AAK1048533" s="3"/>
      <c r="AAL1048533" s="3"/>
      <c r="AAM1048533" s="3"/>
      <c r="AAN1048533" s="3"/>
      <c r="AAO1048533" s="3"/>
      <c r="AAP1048533" s="3"/>
      <c r="AAQ1048533" s="3"/>
      <c r="AAR1048533" s="3"/>
      <c r="AAS1048533" s="3"/>
      <c r="AAT1048533" s="3"/>
      <c r="AAU1048533" s="3"/>
      <c r="AAV1048533" s="3"/>
      <c r="AAW1048533" s="3"/>
      <c r="AAX1048533" s="3"/>
      <c r="AAY1048533" s="3"/>
      <c r="AAZ1048533" s="3"/>
      <c r="ABA1048533" s="3"/>
      <c r="ABB1048533" s="3"/>
      <c r="ABC1048533" s="3"/>
      <c r="ABD1048533" s="3"/>
      <c r="ABE1048533" s="3"/>
      <c r="ABF1048533" s="3"/>
      <c r="ABG1048533" s="3"/>
      <c r="ABH1048533" s="3"/>
      <c r="ABI1048533" s="3"/>
      <c r="ABJ1048533" s="3"/>
      <c r="ABK1048533" s="3"/>
      <c r="ABL1048533" s="3"/>
      <c r="ABM1048533" s="3"/>
      <c r="ABN1048533" s="3"/>
      <c r="ABO1048533" s="3"/>
      <c r="ABP1048533" s="3"/>
      <c r="ABQ1048533" s="3"/>
      <c r="ABR1048533" s="3"/>
      <c r="ABS1048533" s="3"/>
      <c r="ABT1048533" s="3"/>
      <c r="ABU1048533" s="3"/>
      <c r="ABV1048533" s="3"/>
      <c r="ABW1048533" s="3"/>
      <c r="ABX1048533" s="3"/>
      <c r="ABY1048533" s="3"/>
      <c r="ABZ1048533" s="3"/>
      <c r="ACA1048533" s="3"/>
      <c r="ACB1048533" s="3"/>
      <c r="ACC1048533" s="3"/>
      <c r="ACD1048533" s="3"/>
      <c r="ACE1048533" s="3"/>
      <c r="ACF1048533" s="3"/>
      <c r="ACG1048533" s="3"/>
      <c r="ACH1048533" s="3"/>
      <c r="ACI1048533" s="3"/>
      <c r="ACJ1048533" s="3"/>
      <c r="ACK1048533" s="3"/>
      <c r="ACL1048533" s="3"/>
      <c r="ACM1048533" s="3"/>
      <c r="ACN1048533" s="3"/>
      <c r="ACO1048533" s="3"/>
      <c r="ACP1048533" s="3"/>
      <c r="ACQ1048533" s="3"/>
      <c r="ACR1048533" s="3"/>
      <c r="ACS1048533" s="3"/>
      <c r="ACT1048533" s="3"/>
      <c r="ACU1048533" s="3"/>
      <c r="ACV1048533" s="3"/>
      <c r="ACW1048533" s="3"/>
      <c r="ACX1048533" s="3"/>
      <c r="ACY1048533" s="3"/>
      <c r="ACZ1048533" s="3"/>
      <c r="ADA1048533" s="3"/>
      <c r="ADB1048533" s="3"/>
      <c r="ADC1048533" s="3"/>
      <c r="ADD1048533" s="3"/>
      <c r="ADE1048533" s="3"/>
      <c r="ADF1048533" s="3"/>
      <c r="ADG1048533" s="3"/>
      <c r="ADH1048533" s="3"/>
      <c r="ADI1048533" s="3"/>
      <c r="ADJ1048533" s="3"/>
      <c r="ADK1048533" s="3"/>
      <c r="ADL1048533" s="3"/>
      <c r="ADM1048533" s="3"/>
      <c r="ADN1048533" s="3"/>
      <c r="ADO1048533" s="3"/>
      <c r="ADP1048533" s="3"/>
      <c r="ADQ1048533" s="3"/>
      <c r="ADR1048533" s="3"/>
      <c r="ADS1048533" s="3"/>
      <c r="ADT1048533" s="3"/>
      <c r="ADU1048533" s="3"/>
      <c r="ADV1048533" s="3"/>
      <c r="ADW1048533" s="3"/>
      <c r="ADX1048533" s="3"/>
      <c r="ADY1048533" s="3"/>
      <c r="ADZ1048533" s="3"/>
      <c r="AEA1048533" s="3"/>
      <c r="AEB1048533" s="3"/>
      <c r="AEC1048533" s="3"/>
      <c r="AED1048533" s="3"/>
      <c r="AEE1048533" s="3"/>
      <c r="AEF1048533" s="3"/>
      <c r="AEG1048533" s="3"/>
      <c r="AEH1048533" s="3"/>
      <c r="AEI1048533" s="3"/>
      <c r="AEJ1048533" s="3"/>
      <c r="AEK1048533" s="3"/>
      <c r="AEL1048533" s="3"/>
      <c r="AEM1048533" s="3"/>
      <c r="AEN1048533" s="3"/>
      <c r="AEO1048533" s="3"/>
      <c r="AEP1048533" s="3"/>
      <c r="AEQ1048533" s="3"/>
      <c r="AER1048533" s="3"/>
      <c r="AES1048533" s="3"/>
      <c r="AET1048533" s="3"/>
      <c r="AEU1048533" s="3"/>
      <c r="AEV1048533" s="3"/>
      <c r="AEW1048533" s="3"/>
      <c r="AEX1048533" s="3"/>
      <c r="AEY1048533" s="3"/>
      <c r="AEZ1048533" s="3"/>
      <c r="AFA1048533" s="3"/>
      <c r="AFB1048533" s="3"/>
      <c r="AFC1048533" s="3"/>
      <c r="AFD1048533" s="3"/>
      <c r="AFE1048533" s="3"/>
      <c r="AFF1048533" s="3"/>
      <c r="AFG1048533" s="3"/>
      <c r="AFH1048533" s="3"/>
      <c r="AFI1048533" s="3"/>
      <c r="AFJ1048533" s="3"/>
      <c r="AFK1048533" s="3"/>
      <c r="AFL1048533" s="3"/>
      <c r="AFM1048533" s="3"/>
      <c r="AFN1048533" s="3"/>
      <c r="AFO1048533" s="3"/>
      <c r="AFP1048533" s="3"/>
      <c r="AFQ1048533" s="3"/>
      <c r="AFR1048533" s="3"/>
      <c r="AFS1048533" s="3"/>
      <c r="AFT1048533" s="3"/>
      <c r="AFU1048533" s="3"/>
      <c r="AFV1048533" s="3"/>
      <c r="AFW1048533" s="3"/>
      <c r="AFX1048533" s="3"/>
      <c r="AFY1048533" s="3"/>
      <c r="AFZ1048533" s="3"/>
      <c r="AGA1048533" s="3"/>
      <c r="AGB1048533" s="3"/>
      <c r="AGC1048533" s="3"/>
      <c r="AGD1048533" s="3"/>
      <c r="AGE1048533" s="3"/>
      <c r="AGF1048533" s="3"/>
      <c r="AGG1048533" s="3"/>
      <c r="AGH1048533" s="3"/>
      <c r="AGI1048533" s="3"/>
      <c r="AGJ1048533" s="3"/>
      <c r="AGK1048533" s="3"/>
      <c r="AGL1048533" s="3"/>
      <c r="AGM1048533" s="3"/>
      <c r="AGN1048533" s="3"/>
      <c r="AGO1048533" s="3"/>
      <c r="AGP1048533" s="3"/>
      <c r="AGQ1048533" s="3"/>
      <c r="AGR1048533" s="3"/>
      <c r="AGS1048533" s="3"/>
      <c r="AGT1048533" s="3"/>
      <c r="AGU1048533" s="3"/>
      <c r="AGV1048533" s="3"/>
      <c r="AGW1048533" s="3"/>
      <c r="AGX1048533" s="3"/>
      <c r="AGY1048533" s="3"/>
      <c r="AGZ1048533" s="3"/>
      <c r="AHA1048533" s="3"/>
      <c r="AHB1048533" s="3"/>
      <c r="AHC1048533" s="3"/>
      <c r="AHD1048533" s="3"/>
      <c r="AHE1048533" s="3"/>
      <c r="AHF1048533" s="3"/>
      <c r="AHG1048533" s="3"/>
      <c r="AHH1048533" s="3"/>
      <c r="AHI1048533" s="3"/>
      <c r="AHJ1048533" s="3"/>
      <c r="AHK1048533" s="3"/>
      <c r="AHL1048533" s="3"/>
      <c r="AHM1048533" s="3"/>
      <c r="AHN1048533" s="3"/>
      <c r="AHO1048533" s="3"/>
      <c r="AHP1048533" s="3"/>
      <c r="AHQ1048533" s="3"/>
      <c r="AHR1048533" s="3"/>
      <c r="AHS1048533" s="3"/>
      <c r="AHT1048533" s="3"/>
      <c r="AHU1048533" s="3"/>
      <c r="AHV1048533" s="3"/>
      <c r="AHW1048533" s="3"/>
      <c r="AHX1048533" s="3"/>
      <c r="AHY1048533" s="3"/>
      <c r="AHZ1048533" s="3"/>
      <c r="AIA1048533" s="3"/>
      <c r="AIB1048533" s="3"/>
      <c r="AIC1048533" s="3"/>
      <c r="AID1048533" s="3"/>
      <c r="AIE1048533" s="3"/>
      <c r="AIF1048533" s="3"/>
      <c r="AIG1048533" s="3"/>
      <c r="AIH1048533" s="3"/>
      <c r="AII1048533" s="3"/>
      <c r="AIJ1048533" s="3"/>
      <c r="AIK1048533" s="3"/>
      <c r="AIL1048533" s="3"/>
      <c r="AIM1048533" s="3"/>
      <c r="AIN1048533" s="3"/>
      <c r="AIO1048533" s="3"/>
      <c r="AIP1048533" s="3"/>
      <c r="AIQ1048533" s="3"/>
      <c r="AIR1048533" s="3"/>
      <c r="AIS1048533" s="3"/>
      <c r="AIT1048533" s="3"/>
      <c r="AIU1048533" s="3"/>
      <c r="AIV1048533" s="3"/>
      <c r="AIW1048533" s="3"/>
      <c r="AIX1048533" s="3"/>
      <c r="AIY1048533" s="3"/>
      <c r="AIZ1048533" s="3"/>
      <c r="AJA1048533" s="3"/>
      <c r="AJB1048533" s="3"/>
      <c r="AJC1048533" s="3"/>
      <c r="AJD1048533" s="3"/>
      <c r="AJE1048533" s="3"/>
      <c r="AJF1048533" s="3"/>
      <c r="AJG1048533" s="3"/>
      <c r="AJH1048533" s="3"/>
      <c r="AJI1048533" s="3"/>
      <c r="AJJ1048533" s="3"/>
      <c r="AJK1048533" s="3"/>
      <c r="AJL1048533" s="3"/>
      <c r="AJM1048533" s="3"/>
      <c r="AJN1048533" s="3"/>
      <c r="AJO1048533" s="3"/>
      <c r="AJP1048533" s="3"/>
      <c r="AJQ1048533" s="3"/>
      <c r="AJR1048533" s="3"/>
      <c r="AJS1048533" s="3"/>
      <c r="AJT1048533" s="3"/>
      <c r="AJU1048533" s="3"/>
      <c r="AJV1048533" s="3"/>
      <c r="AJW1048533" s="3"/>
      <c r="AJX1048533" s="3"/>
      <c r="AJY1048533" s="3"/>
      <c r="AJZ1048533" s="3"/>
      <c r="AKA1048533" s="3"/>
      <c r="AKB1048533" s="3"/>
      <c r="AKC1048533" s="3"/>
      <c r="AKD1048533" s="3"/>
      <c r="AKE1048533" s="3"/>
      <c r="AKF1048533" s="3"/>
      <c r="AKG1048533" s="3"/>
      <c r="AKH1048533" s="3"/>
      <c r="AKI1048533" s="3"/>
      <c r="AKJ1048533" s="3"/>
      <c r="AKK1048533" s="3"/>
      <c r="AKL1048533" s="3"/>
      <c r="AKM1048533" s="3"/>
      <c r="AKN1048533" s="3"/>
      <c r="AKO1048533" s="3"/>
      <c r="AKP1048533" s="3"/>
      <c r="AKQ1048533" s="3"/>
      <c r="AKR1048533" s="3"/>
      <c r="AKS1048533" s="3"/>
      <c r="AKT1048533" s="3"/>
      <c r="AKU1048533" s="3"/>
      <c r="AKV1048533" s="3"/>
      <c r="AKW1048533" s="3"/>
      <c r="AKX1048533" s="3"/>
      <c r="AKY1048533" s="3"/>
      <c r="AKZ1048533" s="3"/>
      <c r="ALA1048533" s="3"/>
      <c r="ALB1048533" s="3"/>
      <c r="ALC1048533" s="3"/>
      <c r="ALD1048533" s="3"/>
      <c r="ALE1048533" s="3"/>
      <c r="ALF1048533" s="3"/>
      <c r="ALG1048533" s="3"/>
      <c r="ALH1048533" s="3"/>
      <c r="ALI1048533" s="3"/>
      <c r="ALJ1048533" s="3"/>
      <c r="ALK1048533" s="3"/>
      <c r="ALL1048533" s="3"/>
      <c r="ALM1048533" s="3"/>
      <c r="ALN1048533" s="3"/>
      <c r="ALO1048533" s="3"/>
      <c r="ALP1048533" s="3"/>
      <c r="ALQ1048533" s="3"/>
      <c r="ALR1048533" s="3"/>
      <c r="ALS1048533" s="3"/>
      <c r="ALT1048533" s="3"/>
      <c r="ALU1048533" s="3"/>
      <c r="ALV1048533" s="3"/>
      <c r="ALW1048533" s="3"/>
      <c r="ALX1048533" s="3"/>
      <c r="ALY1048533" s="3"/>
      <c r="ALZ1048533" s="3"/>
      <c r="AMA1048533" s="3"/>
      <c r="AMB1048533" s="3"/>
      <c r="AMC1048533" s="3"/>
      <c r="AMD1048533" s="3"/>
      <c r="AME1048533" s="3"/>
      <c r="AMF1048533" s="3"/>
    </row>
  </sheetData>
  <mergeCells count="114">
    <mergeCell ref="B109:J109"/>
    <mergeCell ref="A110:J110"/>
    <mergeCell ref="B111:J111"/>
    <mergeCell ref="A112:J112"/>
    <mergeCell ref="A114:J114"/>
    <mergeCell ref="A54:K54"/>
    <mergeCell ref="A103:K103"/>
    <mergeCell ref="A104:J104"/>
    <mergeCell ref="B105:J105"/>
    <mergeCell ref="B106:J106"/>
    <mergeCell ref="B107:J107"/>
    <mergeCell ref="B108:J108"/>
    <mergeCell ref="B97:E97"/>
    <mergeCell ref="F97:H97"/>
    <mergeCell ref="A99:K99"/>
    <mergeCell ref="A100:K100"/>
    <mergeCell ref="A101:K101"/>
    <mergeCell ref="A102:K102"/>
    <mergeCell ref="A88:J88"/>
    <mergeCell ref="A89:K89"/>
    <mergeCell ref="A90:J90"/>
    <mergeCell ref="A93:A97"/>
    <mergeCell ref="B93:H93"/>
    <mergeCell ref="B94:E96"/>
    <mergeCell ref="F94:H94"/>
    <mergeCell ref="J94:J97"/>
    <mergeCell ref="F95:H95"/>
    <mergeCell ref="F96:H96"/>
    <mergeCell ref="A83:K83"/>
    <mergeCell ref="A84:J84"/>
    <mergeCell ref="B85:J85"/>
    <mergeCell ref="A86:A87"/>
    <mergeCell ref="B86:C87"/>
    <mergeCell ref="D86:J86"/>
    <mergeCell ref="D87:J87"/>
    <mergeCell ref="B77:I77"/>
    <mergeCell ref="B78:I78"/>
    <mergeCell ref="B79:I79"/>
    <mergeCell ref="A80:I80"/>
    <mergeCell ref="A81:K81"/>
    <mergeCell ref="A82:K82"/>
    <mergeCell ref="A71:K71"/>
    <mergeCell ref="B72:I72"/>
    <mergeCell ref="B73:I73"/>
    <mergeCell ref="B74:I74"/>
    <mergeCell ref="B75:I75"/>
    <mergeCell ref="B76:I76"/>
    <mergeCell ref="B65:I65"/>
    <mergeCell ref="B66:I66"/>
    <mergeCell ref="B67:I67"/>
    <mergeCell ref="A68:I68"/>
    <mergeCell ref="A69:K69"/>
    <mergeCell ref="A70:K70"/>
    <mergeCell ref="B59:I59"/>
    <mergeCell ref="A60:K60"/>
    <mergeCell ref="A61:K61"/>
    <mergeCell ref="B62:I62"/>
    <mergeCell ref="B63:I63"/>
    <mergeCell ref="B64:I64"/>
    <mergeCell ref="A52:K52"/>
    <mergeCell ref="A53:K53"/>
    <mergeCell ref="A55:K55"/>
    <mergeCell ref="B56:I56"/>
    <mergeCell ref="B57:I57"/>
    <mergeCell ref="B58:J58"/>
    <mergeCell ref="A45:I45"/>
    <mergeCell ref="A47:K47"/>
    <mergeCell ref="B48:J48"/>
    <mergeCell ref="B49:J49"/>
    <mergeCell ref="B50:J50"/>
    <mergeCell ref="B51:J51"/>
    <mergeCell ref="B40:I40"/>
    <mergeCell ref="B41:I41"/>
    <mergeCell ref="B42:I42"/>
    <mergeCell ref="B43:E43"/>
    <mergeCell ref="H43:I43"/>
    <mergeCell ref="G44:I44"/>
    <mergeCell ref="B34:I34"/>
    <mergeCell ref="A35:K35"/>
    <mergeCell ref="A36:K36"/>
    <mergeCell ref="B37:I37"/>
    <mergeCell ref="B38:I38"/>
    <mergeCell ref="B39:I39"/>
    <mergeCell ref="A28:K28"/>
    <mergeCell ref="A29:K29"/>
    <mergeCell ref="A30:K30"/>
    <mergeCell ref="B31:I31"/>
    <mergeCell ref="B32:I32"/>
    <mergeCell ref="B33:I33"/>
    <mergeCell ref="A21:K21"/>
    <mergeCell ref="A22:J22"/>
    <mergeCell ref="B24:J24"/>
    <mergeCell ref="A25:K25"/>
    <mergeCell ref="A26:J26"/>
    <mergeCell ref="A27:K27"/>
    <mergeCell ref="A16:K16"/>
    <mergeCell ref="B17:J17"/>
    <mergeCell ref="B20:J20"/>
    <mergeCell ref="A6:C6"/>
    <mergeCell ref="D6:K6"/>
    <mergeCell ref="A7:C7"/>
    <mergeCell ref="D7:F7"/>
    <mergeCell ref="H7:K7"/>
    <mergeCell ref="A8:C8"/>
    <mergeCell ref="D8:K8"/>
    <mergeCell ref="A1:K1"/>
    <mergeCell ref="A2:K2"/>
    <mergeCell ref="A3:K3"/>
    <mergeCell ref="A4:K4"/>
    <mergeCell ref="A5:C5"/>
    <mergeCell ref="D5:K5"/>
    <mergeCell ref="B10:E10"/>
    <mergeCell ref="F10:K10"/>
    <mergeCell ref="A15:K15"/>
  </mergeCells>
  <printOptions horizontalCentered="1"/>
  <pageMargins left="0.47244094488188981" right="0.47244094488188981" top="0.39370078740157483" bottom="0.39370078740157483" header="0.51181102362204722" footer="0.51181102362204722"/>
  <pageSetup paperSize="9" scale="80" firstPageNumber="0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K24" sqref="K24"/>
    </sheetView>
  </sheetViews>
  <sheetFormatPr defaultRowHeight="12.75" x14ac:dyDescent="0.2"/>
  <cols>
    <col min="11" max="11" width="14.140625" customWidth="1"/>
  </cols>
  <sheetData>
    <row r="1" spans="1:11" s="3" customFormat="1" ht="18.75" customHeight="1" thickTop="1" thickBot="1" x14ac:dyDescent="0.25">
      <c r="A1" s="115" t="s">
        <v>93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</row>
    <row r="2" spans="1:11" ht="18" customHeight="1" thickTop="1" thickBot="1" x14ac:dyDescent="0.25">
      <c r="A2" s="115" t="s">
        <v>94</v>
      </c>
      <c r="B2" s="246"/>
      <c r="C2" s="246"/>
      <c r="D2" s="246"/>
      <c r="E2" s="246"/>
      <c r="F2" s="246"/>
      <c r="G2" s="246"/>
      <c r="H2" s="246"/>
      <c r="I2" s="246"/>
      <c r="J2" s="116"/>
      <c r="K2" s="117"/>
    </row>
    <row r="3" spans="1:11" ht="30" customHeight="1" thickTop="1" thickBot="1" x14ac:dyDescent="0.25">
      <c r="A3" s="207" t="s">
        <v>173</v>
      </c>
      <c r="B3" s="207"/>
      <c r="C3" s="207"/>
      <c r="D3" s="207"/>
      <c r="E3" s="207"/>
      <c r="F3" s="207"/>
      <c r="G3" s="207"/>
      <c r="H3" s="207"/>
      <c r="I3" s="207"/>
      <c r="J3" s="208"/>
      <c r="K3" s="208"/>
    </row>
    <row r="4" spans="1:11" ht="21" customHeight="1" thickTop="1" thickBot="1" x14ac:dyDescent="0.25">
      <c r="A4" s="142" t="s">
        <v>114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1" ht="65.25" thickTop="1" thickBot="1" x14ac:dyDescent="0.25">
      <c r="A5" s="249" t="s">
        <v>68</v>
      </c>
      <c r="B5" s="249"/>
      <c r="C5" s="249"/>
      <c r="D5" s="249" t="s">
        <v>69</v>
      </c>
      <c r="E5" s="249"/>
      <c r="F5" s="249" t="s">
        <v>70</v>
      </c>
      <c r="G5" s="249"/>
      <c r="H5" s="249" t="s">
        <v>71</v>
      </c>
      <c r="I5" s="249"/>
      <c r="J5" s="75" t="s">
        <v>72</v>
      </c>
      <c r="K5" s="75" t="s">
        <v>116</v>
      </c>
    </row>
    <row r="6" spans="1:11" s="3" customFormat="1" ht="24" customHeight="1" thickTop="1" thickBot="1" x14ac:dyDescent="0.25">
      <c r="A6" s="250" t="s">
        <v>159</v>
      </c>
      <c r="B6" s="250"/>
      <c r="C6" s="250"/>
      <c r="D6" s="248">
        <f>'Anexo III - Psicólogo'!K111</f>
        <v>0</v>
      </c>
      <c r="E6" s="248"/>
      <c r="F6" s="251">
        <v>1</v>
      </c>
      <c r="G6" s="251"/>
      <c r="H6" s="248">
        <f>D6*F6</f>
        <v>0</v>
      </c>
      <c r="I6" s="248"/>
      <c r="J6" s="104">
        <v>2</v>
      </c>
      <c r="K6" s="103">
        <f>J6*H6</f>
        <v>0</v>
      </c>
    </row>
    <row r="7" spans="1:11" s="3" customFormat="1" ht="24" customHeight="1" thickTop="1" thickBot="1" x14ac:dyDescent="0.25">
      <c r="A7" s="250" t="s">
        <v>115</v>
      </c>
      <c r="B7" s="250"/>
      <c r="C7" s="250"/>
      <c r="D7" s="248">
        <f>'Anexo IV - TSB '!K112</f>
        <v>0</v>
      </c>
      <c r="E7" s="248"/>
      <c r="F7" s="251">
        <v>1</v>
      </c>
      <c r="G7" s="251"/>
      <c r="H7" s="248">
        <f>D7*F7</f>
        <v>0</v>
      </c>
      <c r="I7" s="248"/>
      <c r="J7" s="104">
        <v>1</v>
      </c>
      <c r="K7" s="103">
        <f>J7*H7</f>
        <v>0</v>
      </c>
    </row>
    <row r="8" spans="1:11" ht="24" customHeight="1" thickTop="1" thickBot="1" x14ac:dyDescent="0.25">
      <c r="A8" s="250" t="s">
        <v>171</v>
      </c>
      <c r="B8" s="250"/>
      <c r="C8" s="250"/>
      <c r="D8" s="248">
        <f>'Anexo V - Fisioterapeuta'!K112</f>
        <v>0</v>
      </c>
      <c r="E8" s="248"/>
      <c r="F8" s="251">
        <v>1</v>
      </c>
      <c r="G8" s="251"/>
      <c r="H8" s="248">
        <f>D8*F8</f>
        <v>0</v>
      </c>
      <c r="I8" s="248"/>
      <c r="J8" s="76">
        <v>1</v>
      </c>
      <c r="K8" s="77">
        <f>J8*H8</f>
        <v>0</v>
      </c>
    </row>
    <row r="9" spans="1:11" ht="28.5" customHeight="1" thickTop="1" thickBot="1" x14ac:dyDescent="0.25">
      <c r="A9" s="247" t="s">
        <v>73</v>
      </c>
      <c r="B9" s="247"/>
      <c r="C9" s="247"/>
      <c r="D9" s="247"/>
      <c r="E9" s="247"/>
      <c r="F9" s="247"/>
      <c r="G9" s="247"/>
      <c r="H9" s="247"/>
      <c r="I9" s="247"/>
      <c r="J9" s="247"/>
      <c r="K9" s="37">
        <f>SUM(K6:K8)</f>
        <v>0</v>
      </c>
    </row>
    <row r="10" spans="1:11" ht="31.5" customHeight="1" thickTop="1" thickBot="1" x14ac:dyDescent="0.25">
      <c r="A10" s="135" t="s">
        <v>75</v>
      </c>
      <c r="B10" s="136"/>
      <c r="C10" s="136"/>
      <c r="D10" s="136"/>
      <c r="E10" s="136"/>
      <c r="F10" s="136"/>
      <c r="G10" s="136"/>
      <c r="H10" s="136"/>
      <c r="I10" s="136"/>
      <c r="J10" s="136"/>
      <c r="K10" s="38">
        <f>K9*12</f>
        <v>0</v>
      </c>
    </row>
    <row r="11" spans="1:11" ht="16.5" thickTop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113" t="s">
        <v>81</v>
      </c>
    </row>
    <row r="12" spans="1:11" ht="15.75" x14ac:dyDescent="0.2">
      <c r="A12" s="2"/>
      <c r="B12" s="2"/>
      <c r="C12" s="2"/>
      <c r="D12" s="2"/>
      <c r="E12" s="2"/>
      <c r="F12" s="2"/>
      <c r="G12" s="2"/>
      <c r="H12" s="2"/>
      <c r="I12" s="2"/>
      <c r="J12" s="114" t="s">
        <v>159</v>
      </c>
      <c r="K12" s="114" t="e">
        <f>'Anexo III - Psicólogo'!K111/'Anexo III - Psicólogo'!K26</f>
        <v>#DIV/0!</v>
      </c>
    </row>
    <row r="13" spans="1:11" ht="15.75" x14ac:dyDescent="0.2">
      <c r="J13" s="114" t="s">
        <v>181</v>
      </c>
      <c r="K13" s="114" t="e">
        <f>'Anexo IV - TSB '!K112/'Anexo IV - TSB '!K27</f>
        <v>#DIV/0!</v>
      </c>
    </row>
    <row r="14" spans="1:11" ht="15.75" x14ac:dyDescent="0.2">
      <c r="J14" s="114" t="s">
        <v>182</v>
      </c>
      <c r="K14" s="114" t="e">
        <f>'Anexo V - Fisioterapeuta'!K114/'Anexo V - Fisioterapeuta'!K26</f>
        <v>#DIV/0!</v>
      </c>
    </row>
  </sheetData>
  <mergeCells count="22">
    <mergeCell ref="A10:J10"/>
    <mergeCell ref="A5:C5"/>
    <mergeCell ref="D5:E5"/>
    <mergeCell ref="F5:G5"/>
    <mergeCell ref="H5:I5"/>
    <mergeCell ref="A8:C8"/>
    <mergeCell ref="D8:E8"/>
    <mergeCell ref="F8:G8"/>
    <mergeCell ref="H8:I8"/>
    <mergeCell ref="A6:C6"/>
    <mergeCell ref="D6:E6"/>
    <mergeCell ref="F6:G6"/>
    <mergeCell ref="H6:I6"/>
    <mergeCell ref="A7:C7"/>
    <mergeCell ref="D7:E7"/>
    <mergeCell ref="F7:G7"/>
    <mergeCell ref="A4:K4"/>
    <mergeCell ref="A1:K1"/>
    <mergeCell ref="A2:K2"/>
    <mergeCell ref="A3:K3"/>
    <mergeCell ref="A9:J9"/>
    <mergeCell ref="H7:I7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Anexo II - Uniforme_Crachá</vt:lpstr>
      <vt:lpstr>Anexo III - Psicólogo</vt:lpstr>
      <vt:lpstr>Anexo IV - TSB </vt:lpstr>
      <vt:lpstr>Anexo V - Fisioterapeuta</vt:lpstr>
      <vt:lpstr>Anexo VI - Resumo</vt:lpstr>
      <vt:lpstr>'Anexo II - Uniforme_Crachá'!Area_de_impressao</vt:lpstr>
      <vt:lpstr>'Anexo III - Psicólogo'!Area_de_impressao</vt:lpstr>
      <vt:lpstr>'Anexo IV - TSB '!Area_de_impressao</vt:lpstr>
      <vt:lpstr>'Anexo V - Fisioterapeuta'!Area_de_impressao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Jose De Oliveira Castro Junior</cp:lastModifiedBy>
  <cp:revision>11</cp:revision>
  <cp:lastPrinted>2026-03-16T16:40:35Z</cp:lastPrinted>
  <dcterms:created xsi:type="dcterms:W3CDTF">2017-04-19T09:28:32Z</dcterms:created>
  <dcterms:modified xsi:type="dcterms:W3CDTF">2026-05-07T18:10:23Z</dcterms:modified>
  <dc:language>pt-BR</dc:language>
</cp:coreProperties>
</file>